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O3500.0001\"/>
    </mc:Choice>
  </mc:AlternateContent>
  <bookViews>
    <workbookView xWindow="0" yWindow="0" windowWidth="28800" windowHeight="11100"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2" l="1"/>
  <c r="B25" i="25" l="1"/>
  <c r="A11" i="25" l="1"/>
  <c r="C89" i="25"/>
  <c r="B89" i="25"/>
  <c r="M86" i="25"/>
  <c r="L86" i="25"/>
  <c r="K86" i="25"/>
  <c r="J86" i="25"/>
  <c r="I86" i="25"/>
  <c r="H86" i="25"/>
  <c r="G86" i="25"/>
  <c r="F86" i="25"/>
  <c r="E86" i="25"/>
  <c r="D86" i="25"/>
  <c r="C86" i="25"/>
  <c r="B86" i="25"/>
  <c r="B80" i="25"/>
  <c r="C78" i="25"/>
  <c r="B78" i="25"/>
  <c r="D77" i="25"/>
  <c r="M73" i="25"/>
  <c r="M81" i="25" s="1"/>
  <c r="L73" i="25"/>
  <c r="L81" i="25" s="1"/>
  <c r="K73" i="25"/>
  <c r="K81" i="25" s="1"/>
  <c r="J73" i="25"/>
  <c r="J81" i="25" s="1"/>
  <c r="I73" i="25"/>
  <c r="I81" i="25" s="1"/>
  <c r="H73" i="25"/>
  <c r="H81" i="25" s="1"/>
  <c r="G73" i="25"/>
  <c r="G81" i="25" s="1"/>
  <c r="F73" i="25"/>
  <c r="F81" i="25" s="1"/>
  <c r="E73" i="25"/>
  <c r="E81" i="25" s="1"/>
  <c r="D73" i="25"/>
  <c r="D81" i="25" s="1"/>
  <c r="C73" i="25"/>
  <c r="C81" i="25" s="1"/>
  <c r="B73" i="25"/>
  <c r="B81" i="25" s="1"/>
  <c r="M67" i="25"/>
  <c r="L67" i="25"/>
  <c r="K67" i="25"/>
  <c r="J67" i="25"/>
  <c r="I67" i="25"/>
  <c r="H67" i="25"/>
  <c r="G67" i="25"/>
  <c r="F67" i="25"/>
  <c r="E67" i="25"/>
  <c r="D67" i="25"/>
  <c r="C67" i="25"/>
  <c r="B67" i="25"/>
  <c r="M66" i="25"/>
  <c r="L66" i="25"/>
  <c r="K66" i="25"/>
  <c r="J66" i="25"/>
  <c r="I66" i="25"/>
  <c r="H66" i="25"/>
  <c r="G66" i="25"/>
  <c r="F66" i="25"/>
  <c r="E66" i="25"/>
  <c r="D66" i="25"/>
  <c r="C66" i="25"/>
  <c r="B66" i="25"/>
  <c r="C63" i="25"/>
  <c r="B63" i="25"/>
  <c r="C57" i="25"/>
  <c r="B57" i="25"/>
  <c r="B50" i="25"/>
  <c r="B64" i="25" s="1"/>
  <c r="B49" i="25"/>
  <c r="D47" i="25"/>
  <c r="B45" i="25"/>
  <c r="B65" i="25" l="1"/>
  <c r="B70" i="25" s="1"/>
  <c r="B72" i="25" s="1"/>
  <c r="C49" i="25"/>
  <c r="C68" i="25" s="1"/>
  <c r="D89" i="25"/>
  <c r="B85" i="25"/>
  <c r="B83" i="25" s="1"/>
  <c r="C71" i="25"/>
  <c r="C69" i="25" s="1"/>
  <c r="C51" i="25" s="1"/>
  <c r="D63" i="25"/>
  <c r="D57" i="25"/>
  <c r="D78" i="25"/>
  <c r="E47" i="25"/>
  <c r="B84" i="25"/>
  <c r="E77" i="25"/>
  <c r="D71" i="25" l="1"/>
  <c r="E71" i="25" s="1"/>
  <c r="D49" i="25"/>
  <c r="B79" i="25"/>
  <c r="B74" i="25"/>
  <c r="E89" i="25"/>
  <c r="F77" i="25"/>
  <c r="E78" i="25"/>
  <c r="E63" i="25"/>
  <c r="F47" i="25"/>
  <c r="E57" i="25"/>
  <c r="C65" i="25"/>
  <c r="C50" i="25"/>
  <c r="C64" i="25" s="1"/>
  <c r="C80" i="25"/>
  <c r="D69" i="25" l="1"/>
  <c r="D80" i="25"/>
  <c r="E80" i="25"/>
  <c r="D51" i="25"/>
  <c r="D50" i="25" s="1"/>
  <c r="D64" i="25" s="1"/>
  <c r="D68" i="25"/>
  <c r="D65" i="25" s="1"/>
  <c r="E49" i="25"/>
  <c r="F71" i="25"/>
  <c r="E69" i="25"/>
  <c r="E51" i="25" s="1"/>
  <c r="C70" i="25"/>
  <c r="C72" i="25" s="1"/>
  <c r="C83" i="25"/>
  <c r="C84" i="25"/>
  <c r="B75" i="25"/>
  <c r="B76" i="25" s="1"/>
  <c r="F89" i="25"/>
  <c r="G77" i="25"/>
  <c r="F78" i="25"/>
  <c r="F63" i="25"/>
  <c r="G47" i="25"/>
  <c r="F57" i="25"/>
  <c r="D70" i="25" l="1"/>
  <c r="D72" i="25" s="1"/>
  <c r="D79" i="25" s="1"/>
  <c r="D84" i="25"/>
  <c r="D83" i="25"/>
  <c r="G71" i="25"/>
  <c r="G69" i="25" s="1"/>
  <c r="F80" i="25"/>
  <c r="F69" i="25"/>
  <c r="F51" i="25" s="1"/>
  <c r="F50" i="25" s="1"/>
  <c r="F64" i="25" s="1"/>
  <c r="E68" i="25"/>
  <c r="F49" i="25"/>
  <c r="E50" i="25"/>
  <c r="E64" i="25" s="1"/>
  <c r="G89" i="25"/>
  <c r="H77" i="25"/>
  <c r="D74" i="25"/>
  <c r="G63" i="25"/>
  <c r="G57" i="25"/>
  <c r="G78" i="25"/>
  <c r="H47" i="25"/>
  <c r="B82" i="25"/>
  <c r="B87" i="25" s="1"/>
  <c r="C74" i="25"/>
  <c r="C79" i="25"/>
  <c r="G80" i="25" l="1"/>
  <c r="H71" i="25"/>
  <c r="I71" i="25" s="1"/>
  <c r="I80" i="25" s="1"/>
  <c r="E65" i="25"/>
  <c r="E70" i="25" s="1"/>
  <c r="E72" i="25" s="1"/>
  <c r="G51" i="25"/>
  <c r="G50" i="25" s="1"/>
  <c r="G64" i="25" s="1"/>
  <c r="G84" i="25" s="1"/>
  <c r="F68" i="25"/>
  <c r="F65" i="25" s="1"/>
  <c r="F70" i="25" s="1"/>
  <c r="F72" i="25" s="1"/>
  <c r="F79" i="25" s="1"/>
  <c r="G49" i="25"/>
  <c r="F84" i="25"/>
  <c r="E84" i="25"/>
  <c r="E83" i="25"/>
  <c r="F83" i="25" s="1"/>
  <c r="C75" i="25"/>
  <c r="B92" i="25"/>
  <c r="B88" i="25"/>
  <c r="B93" i="25" s="1"/>
  <c r="B90" i="25"/>
  <c r="H63" i="25"/>
  <c r="H57" i="25"/>
  <c r="H78" i="25"/>
  <c r="I47" i="25"/>
  <c r="H89" i="25"/>
  <c r="I77" i="25"/>
  <c r="H80" i="25"/>
  <c r="D75" i="25"/>
  <c r="D76" i="25" s="1"/>
  <c r="J71" i="25"/>
  <c r="J80" i="25" s="1"/>
  <c r="H69" i="25" l="1"/>
  <c r="I69" i="25"/>
  <c r="G68" i="25"/>
  <c r="G65" i="25" s="1"/>
  <c r="G70" i="25" s="1"/>
  <c r="G72" i="25" s="1"/>
  <c r="G74" i="25" s="1"/>
  <c r="H49" i="25"/>
  <c r="H51" i="25"/>
  <c r="H50" i="25" s="1"/>
  <c r="H64" i="25" s="1"/>
  <c r="H84" i="25" s="1"/>
  <c r="F74" i="25"/>
  <c r="F75" i="25" s="1"/>
  <c r="G83" i="25"/>
  <c r="E79" i="25"/>
  <c r="E74" i="25"/>
  <c r="E75" i="25" s="1"/>
  <c r="E76" i="25" s="1"/>
  <c r="J69" i="25"/>
  <c r="C82" i="25"/>
  <c r="C87" i="25" s="1"/>
  <c r="C76" i="25"/>
  <c r="I89" i="25"/>
  <c r="J77" i="25"/>
  <c r="K71" i="25"/>
  <c r="K80" i="25" s="1"/>
  <c r="B91" i="25"/>
  <c r="B94" i="25" s="1"/>
  <c r="I78" i="25"/>
  <c r="I63" i="25"/>
  <c r="I57" i="25"/>
  <c r="J47" i="25"/>
  <c r="G79" i="25" l="1"/>
  <c r="I51" i="25"/>
  <c r="I50" i="25" s="1"/>
  <c r="I64" i="25" s="1"/>
  <c r="I84" i="25" s="1"/>
  <c r="J51" i="25"/>
  <c r="J50" i="25" s="1"/>
  <c r="J64" i="25" s="1"/>
  <c r="H68" i="25"/>
  <c r="H65" i="25" s="1"/>
  <c r="H70" i="25" s="1"/>
  <c r="H72" i="25" s="1"/>
  <c r="H74" i="25" s="1"/>
  <c r="I49" i="25"/>
  <c r="C90" i="25"/>
  <c r="C88" i="25"/>
  <c r="C93" i="25" s="1"/>
  <c r="C92" i="25"/>
  <c r="K69" i="25"/>
  <c r="D82" i="25"/>
  <c r="D87" i="25" s="1"/>
  <c r="D90" i="25" s="1"/>
  <c r="K77" i="25"/>
  <c r="J89" i="25"/>
  <c r="F76" i="25"/>
  <c r="G75" i="25"/>
  <c r="G76" i="25" s="1"/>
  <c r="J78" i="25"/>
  <c r="J63" i="25"/>
  <c r="J57" i="25"/>
  <c r="K47" i="25"/>
  <c r="L71" i="25"/>
  <c r="H79" i="25" l="1"/>
  <c r="K51" i="25"/>
  <c r="H83" i="25"/>
  <c r="I68" i="25"/>
  <c r="I65" i="25" s="1"/>
  <c r="I70" i="25" s="1"/>
  <c r="I72" i="25" s="1"/>
  <c r="I79" i="25" s="1"/>
  <c r="J49" i="25"/>
  <c r="L80" i="25"/>
  <c r="M71" i="25"/>
  <c r="L69" i="25"/>
  <c r="K89" i="25"/>
  <c r="L77" i="25"/>
  <c r="K50" i="25"/>
  <c r="K64" i="25" s="1"/>
  <c r="C91" i="25"/>
  <c r="C94" i="25" s="1"/>
  <c r="D91" i="25"/>
  <c r="K63" i="25"/>
  <c r="K57" i="25"/>
  <c r="K78" i="25"/>
  <c r="L47" i="25"/>
  <c r="J84" i="25"/>
  <c r="E82" i="25"/>
  <c r="E87" i="25" s="1"/>
  <c r="E90" i="25" s="1"/>
  <c r="D88" i="25"/>
  <c r="D93" i="25" s="1"/>
  <c r="D92" i="25"/>
  <c r="H75" i="25"/>
  <c r="I74" i="25" l="1"/>
  <c r="I75" i="25" s="1"/>
  <c r="L51" i="25"/>
  <c r="I83" i="25"/>
  <c r="K49" i="25"/>
  <c r="J68" i="25"/>
  <c r="D94" i="25"/>
  <c r="F82" i="25"/>
  <c r="F87" i="25" s="1"/>
  <c r="F90" i="25" s="1"/>
  <c r="F91" i="25" s="1"/>
  <c r="L63" i="25"/>
  <c r="L57" i="25"/>
  <c r="L78" i="25"/>
  <c r="M47" i="25"/>
  <c r="L89" i="25"/>
  <c r="M77" i="25"/>
  <c r="L50" i="25"/>
  <c r="L64" i="25" s="1"/>
  <c r="H76" i="25"/>
  <c r="E88" i="25"/>
  <c r="E93" i="25" s="1"/>
  <c r="E91" i="25"/>
  <c r="E94" i="25" s="1"/>
  <c r="E92" i="25"/>
  <c r="K84" i="25"/>
  <c r="M80" i="25"/>
  <c r="M69" i="25"/>
  <c r="M51" i="25" l="1"/>
  <c r="K68" i="25"/>
  <c r="L49" i="25"/>
  <c r="J65" i="25"/>
  <c r="J70" i="25" s="1"/>
  <c r="J72" i="25" s="1"/>
  <c r="J83" i="25"/>
  <c r="F92" i="25"/>
  <c r="G82" i="25"/>
  <c r="G87" i="25" s="1"/>
  <c r="G90" i="25" s="1"/>
  <c r="F88" i="25"/>
  <c r="F93" i="25" s="1"/>
  <c r="I76" i="25"/>
  <c r="M78" i="25"/>
  <c r="M57" i="25"/>
  <c r="M63" i="25"/>
  <c r="M89" i="25"/>
  <c r="M50" i="25"/>
  <c r="M64" i="25" s="1"/>
  <c r="F94" i="25"/>
  <c r="L84" i="25"/>
  <c r="L68" i="25" l="1"/>
  <c r="M49" i="25"/>
  <c r="M68" i="25" s="1"/>
  <c r="M65" i="25" s="1"/>
  <c r="M70" i="25" s="1"/>
  <c r="M72" i="25" s="1"/>
  <c r="K65" i="25"/>
  <c r="K70" i="25" s="1"/>
  <c r="K72" i="25" s="1"/>
  <c r="K83" i="25"/>
  <c r="J74" i="25"/>
  <c r="J75" i="25" s="1"/>
  <c r="J79" i="25"/>
  <c r="H82" i="25"/>
  <c r="H87" i="25" s="1"/>
  <c r="G92" i="25"/>
  <c r="G88" i="25"/>
  <c r="G93" i="25" s="1"/>
  <c r="G91" i="25"/>
  <c r="G94" i="25" s="1"/>
  <c r="M84" i="25"/>
  <c r="J76" i="25" l="1"/>
  <c r="I82" i="25"/>
  <c r="I87" i="25" s="1"/>
  <c r="I90" i="25" s="1"/>
  <c r="L65" i="25"/>
  <c r="L70" i="25" s="1"/>
  <c r="L72" i="25" s="1"/>
  <c r="L83" i="25"/>
  <c r="M83" i="25" s="1"/>
  <c r="K74" i="25"/>
  <c r="K75" i="25" s="1"/>
  <c r="K76" i="25" s="1"/>
  <c r="K79" i="25"/>
  <c r="H90" i="25"/>
  <c r="I92" i="25"/>
  <c r="H88" i="25"/>
  <c r="H93" i="25" s="1"/>
  <c r="H92" i="25"/>
  <c r="M79" i="25"/>
  <c r="M74" i="25"/>
  <c r="I88" i="25" l="1"/>
  <c r="J82" i="25"/>
  <c r="J87" i="25" s="1"/>
  <c r="J92" i="25" s="1"/>
  <c r="I91" i="25"/>
  <c r="L74" i="25"/>
  <c r="L75" i="25" s="1"/>
  <c r="L76" i="25" s="1"/>
  <c r="L79" i="25"/>
  <c r="I93" i="25"/>
  <c r="J88" i="25"/>
  <c r="J93" i="25" s="1"/>
  <c r="M75" i="25"/>
  <c r="M76" i="25" s="1"/>
  <c r="K82" i="25"/>
  <c r="K87" i="25" s="1"/>
  <c r="H91" i="25"/>
  <c r="H94" i="25" s="1"/>
  <c r="J90" i="25" l="1"/>
  <c r="J91" i="25" s="1"/>
  <c r="J94" i="25" s="1"/>
  <c r="K90" i="25"/>
  <c r="K91" i="25" s="1"/>
  <c r="K94" i="25" s="1"/>
  <c r="K92" i="25"/>
  <c r="K88" i="25"/>
  <c r="K93" i="25" s="1"/>
  <c r="L82" i="25"/>
  <c r="L87" i="25" s="1"/>
  <c r="I94" i="25"/>
  <c r="L90" i="25" l="1"/>
  <c r="L91" i="25" s="1"/>
  <c r="L94" i="25" s="1"/>
  <c r="L92" i="25"/>
  <c r="L88" i="25"/>
  <c r="L93" i="25" s="1"/>
  <c r="M82" i="25"/>
  <c r="M87" i="25" s="1"/>
  <c r="M90" i="25" l="1"/>
  <c r="M91" i="25" s="1"/>
  <c r="M92" i="25"/>
  <c r="M88" i="25"/>
  <c r="M93" i="25" s="1"/>
  <c r="F28" i="25" s="1"/>
  <c r="M94" i="25" l="1"/>
  <c r="F29" i="25" s="1"/>
  <c r="F30" i="25"/>
  <c r="F31" i="25" s="1"/>
  <c r="A15" i="22" l="1"/>
  <c r="A12" i="22"/>
  <c r="A12" i="23"/>
  <c r="A16" i="13" l="1"/>
  <c r="A15" i="23" l="1"/>
  <c r="A5" i="22" l="1"/>
  <c r="A5" i="5"/>
  <c r="A4" i="15"/>
  <c r="A5" i="23"/>
  <c r="A5" i="10"/>
  <c r="A4" i="17"/>
  <c r="A5" i="6"/>
  <c r="A5" i="14"/>
  <c r="A6" i="13"/>
  <c r="A4" i="12"/>
  <c r="A14" i="12" l="1"/>
  <c r="A9" i="22" l="1"/>
  <c r="A15" i="5"/>
  <c r="A12" i="5"/>
  <c r="A9" i="5"/>
  <c r="A14" i="15"/>
  <c r="A11" i="15"/>
  <c r="A8" i="15"/>
  <c r="A15" i="10"/>
  <c r="A14" i="25" s="1"/>
  <c r="A12" i="10"/>
  <c r="A9" i="10"/>
  <c r="A14" i="17"/>
  <c r="A11" i="17"/>
  <c r="A8" i="17"/>
  <c r="A15" i="6"/>
  <c r="A12" i="6"/>
  <c r="A9" i="6"/>
  <c r="E15" i="14"/>
  <c r="E9" i="14"/>
  <c r="E12" i="14"/>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<sst xmlns="http://schemas.openxmlformats.org/spreadsheetml/2006/main" count="1550" uniqueCount="582">
  <si>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</si>
  <si>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</si>
  <si>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</si>
  <si>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</si>
  <si>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</si>
  <si>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</si>
  <si>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</si>
  <si>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</si>
  <si>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</si>
  <si>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</si>
  <si>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</si>
  <si>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</si>
  <si>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</si>
  <si>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</si>
  <si>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</si>
  <si>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</si>
  <si>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</si>
  <si>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</si>
  <si>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</si>
  <si>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</si>
  <si>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</si>
  <si>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</si>
  <si>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</si>
  <si>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</si>
  <si>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</si>
  <si>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</si>
  <si>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</si>
  <si>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</si>
  <si>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</si>
  <si>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</si>
  <si>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</si>
  <si>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</si>
  <si>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</si>
  <si>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</si>
  <si>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</si>
  <si>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</si>
  <si>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</si>
  <si>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</si>
  <si>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</si>
  <si>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</si>
  <si>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</si>
  <si>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</si>
  <si>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</si>
  <si>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</si>
  <si>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</si>
  <si>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</si>
  <si>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</si>
  <si>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</si>
  <si>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</si>
  <si>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</si>
  <si>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</si>
  <si>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</si>
  <si>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</si>
  <si>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</si>
  <si>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</si>
  <si>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</si>
  <si>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</si>
  <si>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</si>
  <si>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</si>
  <si>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</si>
  <si>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</si>
  <si>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</si>
  <si>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</si>
  <si>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</si>
  <si>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</si>
  <si>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</si>
  <si>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</si>
  <si>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</si>
  <si>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</si>
  <si>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</si>
  <si>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</si>
  <si>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</si>
  <si>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</si>
  <si>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</si>
  <si>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</si>
  <si>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</si>
  <si>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</si>
  <si>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</si>
  <si>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</si>
  <si>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</si>
  <si>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</si>
  <si>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</si>
  <si>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</si>
  <si>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</si>
  <si>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</si>
  <si>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</si>
  <si>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</si>
  <si>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</si>
  <si>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</si>
  <si>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</si>
  <si>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</si>
  <si>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</si>
  <si>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</si>
  <si>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</si>
  <si>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</si>
  <si>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</si>
  <si>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</si>
  <si>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</si>
  <si>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</si>
  <si>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</si>
  <si>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</si>
  <si>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</si>
  <si>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</si>
  <si>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</si>
  <si>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</si>
  <si>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</si>
  <si>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</si>
  <si>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</si>
  <si>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</si>
  <si>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</si>
  <si>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</si>
  <si>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</si>
  <si>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</si>
  <si>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</si>
  <si>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</si>
  <si>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</si>
  <si>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</si>
  <si>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</si>
  <si>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</si>
  <si>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</si>
  <si>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</si>
  <si>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</si>
  <si>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</si>
  <si>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</si>
  <si>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</si>
  <si>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</si>
  <si>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</si>
  <si>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</si>
  <si>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</si>
  <si>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</si>
  <si>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</si>
  <si>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</si>
  <si>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</si>
  <si>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</si>
  <si>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</si>
  <si>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</si>
  <si>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</si>
  <si>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</si>
  <si>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</si>
  <si>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</si>
  <si>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</si>
  <si>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</si>
  <si>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</si>
  <si>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</si>
  <si>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</si>
  <si>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</si>
  <si>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</si>
  <si>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</si>
  <si>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</si>
  <si>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</si>
  <si>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</si>
  <si>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</si>
  <si>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</si>
  <si>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</si>
  <si>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</si>
  <si>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</si>
  <si>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</si>
  <si>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</si>
  <si>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</si>
  <si>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</si>
  <si>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</si>
  <si>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</si>
  <si>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</si>
  <si>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</si>
  <si>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</si>
  <si>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</si>
  <si>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</si>
  <si>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</si>
  <si>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</si>
  <si>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</si>
  <si>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</si>
  <si>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</si>
  <si>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</si>
  <si>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</si>
  <si>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</si>
  <si>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</si>
  <si>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</si>
  <si>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</si>
  <si>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</si>
  <si>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</si>
  <si>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</si>
  <si>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</si>
  <si>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</si>
  <si>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</si>
  <si>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</si>
  <si>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</si>
  <si>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</si>
  <si>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</si>
  <si>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</si>
  <si>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</si>
  <si>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</si>
  <si>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</si>
  <si>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</si>
  <si>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</si>
  <si>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</si>
  <si>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</si>
  <si>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</si>
  <si>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</si>
  <si>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</si>
  <si>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</si>
  <si>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</si>
  <si>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</si>
  <si>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</si>
  <si>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</si>
  <si>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</si>
  <si>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</si>
  <si>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</si>
  <si>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</si>
  <si>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</si>
  <si>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</si>
  <si>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</si>
  <si>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</si>
  <si>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</si>
  <si>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</si>
  <si>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</si>
  <si>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</si>
  <si>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</si>
  <si>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</si>
  <si>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</si>
  <si>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</si>
  <si>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</si>
  <si>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</si>
  <si>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</si>
  <si>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</si>
  <si>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</si>
  <si>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</si>
  <si>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</si>
  <si>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</si>
  <si>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</si>
  <si>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</si>
  <si>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</si>
  <si>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</si>
  <si>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</si>
  <si>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</si>
  <si>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</si>
  <si>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</si>
  <si>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</si>
  <si>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</si>
  <si>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</si>
  <si>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</si>
  <si>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</si>
  <si>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</si>
  <si>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</si>
  <si>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</si>
  <si>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</si>
  <si>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</si>
  <si>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</si>
  <si>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</si>
  <si>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</si>
  <si>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</si>
  <si>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</si>
  <si>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</si>
  <si>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</si>
  <si>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</si>
  <si>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</si>
  <si>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</si>
  <si>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</si>
  <si>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</si>
  <si>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</si>
  <si>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</si>
  <si>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</si>
  <si>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</si>
  <si>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</si>
  <si>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</si>
  <si>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</si>
  <si>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</si>
  <si>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</si>
  <si>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</si>
  <si>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</si>
  <si>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</si>
  <si>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</si>
  <si>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</si>
  <si>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</si>
  <si>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</si>
  <si>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</si>
  <si>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</si>
  <si>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</si>
  <si>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</si>
  <si>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</si>
  <si>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</si>
  <si>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</si>
  <si>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</si>
  <si>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</si>
  <si>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</si>
  <si>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</si>
  <si>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</si>
  <si>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</si>
  <si>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</si>
  <si>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</si>
  <si>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</si>
  <si>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</si>
  <si>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</si>
  <si>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</si>
  <si>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</si>
  <si>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</si>
  <si>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</si>
  <si>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</si>
  <si>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</si>
  <si>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</si>
  <si>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</si>
  <si>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</si>
  <si>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</si>
  <si>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</si>
  <si>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</si>
  <si>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</si>
  <si>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</si>
  <si>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</si>
  <si>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</si>
  <si>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</si>
  <si>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</si>
  <si>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</si>
  <si>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</si>
  <si>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</si>
  <si>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</si>
  <si>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</si>
  <si>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</si>
  <si>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</si>
  <si>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</si>
  <si>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</si>
  <si>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</si>
  <si>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</si>
  <si>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</si>
  <si>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</si>
  <si>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</si>
  <si>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</si>
  <si>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</si>
  <si>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</si>
  <si>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</si>
  <si>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</si>
  <si>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</si>
  <si>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</si>
  <si>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</si>
  <si>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</si>
  <si>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</si>
  <si>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</si>
  <si>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</si>
  <si>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</si>
  <si>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</si>
  <si>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</si>
  <si>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</si>
  <si>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</si>
  <si>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</si>
  <si>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</si>
  <si>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</si>
  <si>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</si>
  <si>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</si>
  <si>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</si>
  <si>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</si>
  <si>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</si>
  <si>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</si>
  <si>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</si>
  <si>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</si>
  <si>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</si>
  <si>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</si>
  <si>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</si>
  <si>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</si>
  <si>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</si>
  <si>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</si>
  <si>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</si>
  <si>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</si>
  <si>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</si>
  <si>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</si>
  <si>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</si>
  <si>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</si>
  <si>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</si>
  <si>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</si>
  <si>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</si>
  <si>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</si>
  <si>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</si>
  <si>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</si>
  <si>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</si>
  <si>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</si>
  <si>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</si>
  <si>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</si>
  <si>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</si>
  <si>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</si>
  <si>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</si>
  <si>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</si>
  <si>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</si>
  <si>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</si>
  <si>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</si>
  <si>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</si>
  <si>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</si>
  <si>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</si>
  <si>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</si>
  <si>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</si>
  <si>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</si>
  <si>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</si>
  <si>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</si>
  <si>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</si>
  <si>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</si>
  <si>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</si>
  <si>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</si>
  <si>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</si>
  <si>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</si>
  <si>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</si>
  <si>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</si>
  <si>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</si>
  <si>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</si>
  <si>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</si>
  <si>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</si>
  <si>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</si>
  <si>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</si>
  <si>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</si>
  <si>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</si>
  <si>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</si>
  <si>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</si>
  <si>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</si>
  <si>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</si>
  <si>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</si>
  <si>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</si>
  <si>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</si>
  <si>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</si>
  <si>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</si>
  <si>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</si>
  <si>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</si>
  <si>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</si>
  <si>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</si>
  <si>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</si>
  <si>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</si>
  <si>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</si>
  <si>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</si>
  <si>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</si>
  <si>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</si>
  <si>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</si>
  <si>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</si>
  <si>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</si>
  <si>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</si>
  <si>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</si>
  <si>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</si>
  <si>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</si>
  <si>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</si>
  <si>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</si>
  <si>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</si>
  <si>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</si>
  <si>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</si>
  <si>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</si>
  <si>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</si>
  <si>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</si>
  <si>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</si>
  <si>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</si>
  <si>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</si>
  <si>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</si>
  <si>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</si>
  <si>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 xml:space="preserve"> </t>
  </si>
  <si>
    <t>не применимо</t>
  </si>
  <si>
    <t>Предложение по корректировке плана</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</si>
  <si>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</si>
  <si>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</si>
  <si>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</si>
  <si>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</si>
  <si>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</si>
  <si>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</si>
  <si>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</si>
  <si>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</si>
  <si>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</si>
  <si>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</si>
  <si>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</si>
  <si>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</si>
  <si>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</si>
  <si>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</si>
  <si>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</si>
  <si>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</si>
  <si>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</si>
  <si>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</si>
  <si>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</si>
  <si>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</si>
  <si>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</si>
  <si>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</si>
  <si>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</si>
  <si>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</si>
  <si>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</si>
  <si>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</si>
  <si>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</si>
  <si>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</si>
  <si>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</si>
  <si>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</si>
  <si>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</si>
  <si>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</si>
  <si>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</si>
  <si>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</si>
  <si>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</si>
  <si>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</si>
  <si>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</si>
  <si>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</si>
  <si>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</si>
  <si>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</si>
  <si>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</si>
  <si>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</si>
  <si>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</si>
  <si>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Увеличение объема НВВ Общества, создание единого сетевого пространства во избежание лоскутности энергорайонов, а также обеспечение стабильного электроснабжения собственных нужд Сладковского муниципального района, являющейся собственностью АО «Россети Тюмень».</t>
  </si>
  <si>
    <t>этапность не предусмотрена</t>
  </si>
  <si>
    <t>удовлетворительное</t>
  </si>
  <si>
    <t>акт обследования</t>
  </si>
  <si>
    <t>ЛЭП, км</t>
  </si>
  <si>
    <t>не относится</t>
  </si>
  <si>
    <t>Год раскрытия информации: 2022 год</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</si>
  <si>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</si>
  <si>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Год 2023</t>
  </si>
  <si>
    <t>Год 2024</t>
  </si>
  <si>
    <t>Год 2025</t>
  </si>
  <si>
    <t>Год 2026</t>
  </si>
  <si>
    <t>Год 2027</t>
  </si>
  <si>
    <t xml:space="preserve"> по состоянию на 01.01.2022</t>
  </si>
  <si>
    <t>по состоянию на 01.01.2022</t>
  </si>
  <si>
    <t>M_PO3500.0001</t>
  </si>
  <si>
    <t>ВЛ 10 кВ протяженностью 15,550 км, ВЛ 0,4 кВ протяженностью 50,864 км, КЛ 10 кВ протяженностью 0,273 км, КЛ 0,4кВ протяженностью 0,118 км,  ТП - 38 шт. общей мощностью 8,406 МВА</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</si>
  <si>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</si>
  <si>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</si>
  <si>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</si>
  <si>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</si>
  <si>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</si>
  <si>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</si>
  <si>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</si>
  <si>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</si>
  <si>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</si>
  <si>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</si>
  <si>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</si>
  <si>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</si>
  <si>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</si>
  <si>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Работы и услуги производственного характера</t>
  </si>
  <si>
    <t>БДР, руб.</t>
  </si>
  <si>
    <t>EBITDA</t>
  </si>
  <si>
    <t>EBIT</t>
  </si>
  <si>
    <t>Накопленный ЧДП</t>
  </si>
  <si>
    <t>PV</t>
  </si>
  <si>
    <t>NPV (без учета продажи)</t>
  </si>
  <si>
    <t>IRR</t>
  </si>
  <si>
    <t>PP</t>
  </si>
  <si>
    <t>DPP</t>
  </si>
  <si>
    <t>Ремонт объектов</t>
  </si>
  <si>
    <t>Ремонт объектов, капитальный</t>
  </si>
  <si>
    <t>Расходы на эксплуатацию</t>
  </si>
  <si>
    <t xml:space="preserve"> ТП - 38 шт. общей мощностью 8,406 МВА</t>
  </si>
  <si>
    <t>ВЛ 10 кВ протяженностью 15,550 км, ВЛ 0,4 кВ протяженностью 50,864 км, КЛ 10 кВ протяженностью 0,273 км, КЛ 0,4кВ протяженностью 0,118 км</t>
  </si>
  <si>
    <t xml:space="preserve">В результате реализации данного проекта консолидации произойдет прирост условных единиц АО «Россети Тюмень» в количестве 219.26 у.е. и увеличение объема НВВ Общества. </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</si>
  <si>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</si>
  <si>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</si>
  <si>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2022</t>
  </si>
  <si>
    <t xml:space="preserve">Факт 2021 года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</si>
  <si>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</si>
  <si>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 xml:space="preserve">Наименование объекта </t>
  </si>
  <si>
    <t xml:space="preserve"> Покупка ОС</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</si>
  <si>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</si>
  <si>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</si>
  <si>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</si>
  <si>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</si>
  <si>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4 от 06.12.2022 . Администрация Сладковского муниципального района   в ценах 2022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</si>
  <si>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</si>
  <si>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</si>
  <si>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</si>
  <si>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</si>
  <si>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</si>
  <si>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Администрация Сладковского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</si>
  <si>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</si>
  <si>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</si>
  <si>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</si>
  <si>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</si>
  <si>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</si>
  <si>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</si>
  <si>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</si>
  <si>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</si>
  <si>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</si>
  <si>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</si>
  <si>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</si>
  <si>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З</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</si>
  <si>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22,54682 млн.руб.;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8.406 МВА; 
показатель увеличения протяженности линий электропередачи в рамках осуществления технологического присоединения к электрическим сетям (10 (6) кВ) 15,550 км;
показатель увеличения протяженности линий электропередачи в рамках осуществления технологического присоединения к электрическим сетям (0,4 кВ) 50.864 км.</t>
  </si>
  <si>
    <t>2022.1060</t>
  </si>
  <si>
    <t>Филиал АО "Россети Тюмень" ТюмЭС</t>
  </si>
  <si>
    <t>Реконструкция и техперевооружение электросетевых объектов</t>
  </si>
  <si>
    <t>Оборудование</t>
  </si>
  <si>
    <t>Приобретение электросетевого имущества, принадлежащего Сладковскому муниципальному району</t>
  </si>
  <si>
    <t>Предварительный расчет стоимости работ</t>
  </si>
  <si>
    <t>ВЗ</t>
  </si>
  <si>
    <t>ЗПП</t>
  </si>
  <si>
    <t>Администрация Сладковского муниципального района</t>
  </si>
  <si>
    <t>ЦЗК АО "Россети Тюмень"</t>
  </si>
  <si>
    <t>05.12.2022</t>
  </si>
  <si>
    <t>96/22</t>
  </si>
  <si>
    <t>15.12.2022</t>
  </si>
  <si>
    <t>06.12.2022</t>
  </si>
  <si>
    <t>Объекты включ в ИПР утв прик МЭ РФ от 24.11.2022г №29@. Реал-ция задач и целевых ориентиров Стратегии разв-яэл/сетевого комплекса РФ, утв расп-ем Правит РФ от 03.04.2013 №511-р. Консолидация эл/сетевых активов (п. 2 прот совещот 28.08.2019 №ДК-П9-161пр)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</si>
</sst>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00\ _₽_-;\-* #,##0.00\ _₽_-;_-* &quot;-&quot;??\ _₽_-;_-@_-"/>
    <numFmt numFmtId="171" formatCode="_(* #,##0_);_(* \(#,##0\);_(* &quot;-&quot;_);_(@_)"/>
    <numFmt numFmtId="172" formatCode="#,##0.000"/>
    <numFmt numFmtId="173" formatCode="_(* #,##0.00_);_(* \(#,##0.00\);_(* &quot;-&quot;_);_(@_)"/>
    <numFmt numFmtId="174"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22"/>
      <name val="Times New Roman"/>
      <family val="1"/>
      <charset val="204"/>
    </font>
    <font>
      <b/>
      <sz val="10"/>
      <name val="Times New Roman"/>
      <family val="1"/>
      <charset val="204"/>
    </font>
    <font>
      <sz val="12"/>
      <color theme="0"/>
      <name val="Times New Roman"/>
      <family val="1"/>
      <charset val="204"/>
    </font>
    <font>
      <sz val="22"/>
      <name val="Times New Roman"/>
      <family val="1"/>
      <charset val="204"/>
    </font>
    <font>
      <sz val="11"/>
      <name val="Arial"/>
      <family val="2"/>
      <charset val="204"/>
    </font>
    <font>
      <b/>
      <sz val="11"/>
      <color theme="1"/>
      <name val="Arial"/>
      <family val="2"/>
      <charset val="204"/>
    </font>
    <font>
      <sz val="11"/>
      <color rgb="FF000000"/>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0" fontId="37" fillId="0" borderId="0" xfId="49" applyFont="1" applyAlignment="1">
      <alignment wrapText="1"/>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3" fillId="0" borderId="0" xfId="1" applyFill="1" applyBorder="1"/>
    <xf numFmtId="0" fontId="11" fillId="0" borderId="0" xfId="2" applyFont="1" applyAlignment="1">
      <alignment vertical="center"/>
    </xf>
    <xf numFmtId="0" fontId="7" fillId="0" borderId="1" xfId="1" applyFont="1" applyFill="1" applyBorder="1" applyAlignment="1">
      <alignment horizontal="center" vertical="center"/>
    </xf>
    <xf numFmtId="0" fontId="11" fillId="0" borderId="1" xfId="62" applyFont="1" applyBorder="1" applyAlignment="1">
      <alignment horizontal="left"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0" fillId="0" borderId="1" xfId="0" applyBorder="1" applyAlignment="1">
      <alignment vertical="center" wrapText="1"/>
    </xf>
    <xf numFmtId="0" fontId="0" fillId="0" borderId="1" xfId="0" applyBorder="1" applyAlignment="1">
      <alignment vertical="center"/>
    </xf>
    <xf numFmtId="0" fontId="0" fillId="26" borderId="1" xfId="0" applyFill="1" applyBorder="1" applyAlignment="1">
      <alignment vertical="center"/>
    </xf>
    <xf numFmtId="0" fontId="0" fillId="0" borderId="0" xfId="0" applyAlignment="1">
      <alignment vertical="center"/>
    </xf>
    <xf numFmtId="0" fontId="11" fillId="25" borderId="0" xfId="2" applyFont="1" applyFill="1" applyAlignment="1">
      <alignment vertical="center"/>
    </xf>
    <xf numFmtId="0" fontId="11" fillId="0" borderId="0" xfId="71" applyFont="1" applyAlignment="1">
      <alignment vertical="center"/>
    </xf>
    <xf numFmtId="0" fontId="10" fillId="25" borderId="0" xfId="1" applyFont="1" applyFill="1" applyAlignment="1">
      <alignment horizontal="left"/>
    </xf>
    <xf numFmtId="0" fontId="10" fillId="0" borderId="0" xfId="1"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11" fillId="0" borderId="0" xfId="2" applyFont="1" applyFill="1" applyAlignment="1">
      <alignment vertical="center"/>
    </xf>
    <xf numFmtId="0" fontId="41" fillId="0" borderId="0" xfId="2" applyFont="1" applyAlignment="1">
      <alignment vertical="center"/>
    </xf>
    <xf numFmtId="4" fontId="11" fillId="0" borderId="0" xfId="2" applyNumberFormat="1" applyFont="1" applyAlignment="1">
      <alignment vertical="center"/>
    </xf>
    <xf numFmtId="0" fontId="41" fillId="0" borderId="0" xfId="2" applyFont="1" applyAlignment="1">
      <alignment horizontal="center" vertical="center"/>
    </xf>
    <xf numFmtId="0" fontId="60" fillId="0" borderId="0" xfId="2" applyFont="1" applyAlignment="1">
      <alignment horizontal="left" vertical="center"/>
    </xf>
    <xf numFmtId="0" fontId="45" fillId="0" borderId="0" xfId="2" applyFont="1" applyAlignment="1">
      <alignment vertical="center"/>
    </xf>
    <xf numFmtId="0" fontId="11" fillId="0" borderId="31" xfId="2" applyFont="1" applyBorder="1" applyAlignment="1">
      <alignment vertical="center"/>
    </xf>
    <xf numFmtId="0" fontId="11" fillId="0" borderId="32" xfId="2" applyFont="1" applyBorder="1" applyAlignment="1">
      <alignment vertical="center"/>
    </xf>
    <xf numFmtId="3" fontId="40" fillId="0" borderId="32" xfId="2" applyNumberFormat="1" applyFont="1" applyBorder="1" applyAlignment="1">
      <alignment vertical="center"/>
    </xf>
    <xf numFmtId="0" fontId="40" fillId="0" borderId="0" xfId="2" applyFont="1" applyAlignment="1">
      <alignment vertical="center"/>
    </xf>
    <xf numFmtId="0" fontId="11" fillId="0" borderId="33" xfId="2" applyFont="1" applyBorder="1" applyAlignment="1">
      <alignment vertical="center"/>
    </xf>
    <xf numFmtId="3" fontId="40" fillId="0" borderId="33" xfId="2" applyNumberFormat="1" applyFont="1" applyBorder="1" applyAlignment="1">
      <alignment vertical="center"/>
    </xf>
    <xf numFmtId="4" fontId="40" fillId="0" borderId="1" xfId="2" applyNumberFormat="1" applyFont="1" applyFill="1" applyBorder="1" applyAlignment="1">
      <alignment horizontal="center" vertical="center"/>
    </xf>
    <xf numFmtId="3" fontId="40" fillId="0" borderId="34" xfId="2" applyNumberFormat="1" applyFont="1" applyBorder="1" applyAlignment="1">
      <alignment vertical="center"/>
    </xf>
    <xf numFmtId="3" fontId="40" fillId="0" borderId="35" xfId="2" applyNumberFormat="1" applyFont="1" applyBorder="1" applyAlignment="1">
      <alignment vertical="center"/>
    </xf>
    <xf numFmtId="3" fontId="40" fillId="0" borderId="1" xfId="2" applyNumberFormat="1" applyFont="1" applyFill="1" applyBorder="1" applyAlignment="1">
      <alignment horizontal="center" vertical="center"/>
    </xf>
    <xf numFmtId="0" fontId="40" fillId="0" borderId="1" xfId="2" applyFont="1" applyFill="1" applyBorder="1" applyAlignment="1">
      <alignment horizontal="center" vertical="center"/>
    </xf>
    <xf numFmtId="0" fontId="11" fillId="0" borderId="36" xfId="2" applyFont="1" applyBorder="1" applyAlignment="1">
      <alignment vertical="center"/>
    </xf>
    <xf numFmtId="169" fontId="40" fillId="0" borderId="37" xfId="2" applyNumberFormat="1" applyFont="1" applyBorder="1" applyAlignment="1">
      <alignment vertical="center"/>
    </xf>
    <xf numFmtId="10" fontId="40" fillId="0" borderId="38" xfId="2" applyNumberFormat="1" applyFont="1" applyBorder="1" applyAlignment="1">
      <alignment vertical="center"/>
    </xf>
    <xf numFmtId="9" fontId="40" fillId="0" borderId="37" xfId="2" applyNumberFormat="1" applyFont="1" applyBorder="1" applyAlignment="1">
      <alignment vertical="center"/>
    </xf>
    <xf numFmtId="0" fontId="11" fillId="0" borderId="29" xfId="2" applyFont="1" applyBorder="1" applyAlignment="1">
      <alignment vertical="center"/>
    </xf>
    <xf numFmtId="3" fontId="40" fillId="0" borderId="31" xfId="2" applyNumberFormat="1" applyFont="1" applyBorder="1" applyAlignment="1">
      <alignment vertical="center"/>
    </xf>
    <xf numFmtId="0" fontId="11" fillId="0" borderId="25" xfId="2" applyFont="1" applyBorder="1" applyAlignment="1">
      <alignment vertical="center"/>
    </xf>
    <xf numFmtId="10" fontId="40" fillId="0" borderId="39" xfId="2" applyNumberFormat="1" applyFont="1" applyBorder="1" applyAlignment="1">
      <alignment vertical="center"/>
    </xf>
    <xf numFmtId="10" fontId="40" fillId="0" borderId="32" xfId="2" applyNumberFormat="1" applyFont="1" applyBorder="1" applyAlignment="1">
      <alignment vertical="center"/>
    </xf>
    <xf numFmtId="0" fontId="11" fillId="0" borderId="40"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4" fontId="40" fillId="0" borderId="23" xfId="2" applyNumberFormat="1" applyFont="1" applyFill="1" applyBorder="1" applyAlignment="1">
      <alignment vertical="center"/>
    </xf>
    <xf numFmtId="170" fontId="11" fillId="0" borderId="0" xfId="2" applyNumberFormat="1" applyFont="1" applyAlignment="1">
      <alignment vertical="center"/>
    </xf>
    <xf numFmtId="0" fontId="61" fillId="0" borderId="0" xfId="2" applyFont="1" applyAlignment="1">
      <alignment vertical="center"/>
    </xf>
    <xf numFmtId="0" fontId="41" fillId="0" borderId="28" xfId="2" applyFont="1" applyBorder="1" applyAlignment="1">
      <alignment vertical="center"/>
    </xf>
    <xf numFmtId="0" fontId="11" fillId="0" borderId="26" xfId="2" applyFont="1" applyBorder="1" applyAlignment="1">
      <alignment vertical="center"/>
    </xf>
    <xf numFmtId="3" fontId="40" fillId="0" borderId="1" xfId="2" applyNumberFormat="1" applyFont="1" applyBorder="1" applyAlignment="1">
      <alignment vertical="center"/>
    </xf>
    <xf numFmtId="3" fontId="40" fillId="0" borderId="23"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11" fillId="0" borderId="0" xfId="2" applyFont="1" applyBorder="1" applyAlignment="1">
      <alignment vertical="center"/>
    </xf>
    <xf numFmtId="0" fontId="41" fillId="0" borderId="26" xfId="2" applyFont="1" applyBorder="1" applyAlignment="1">
      <alignment vertical="center"/>
    </xf>
    <xf numFmtId="171" fontId="41" fillId="0" borderId="1" xfId="2" applyNumberFormat="1" applyFont="1" applyBorder="1" applyAlignment="1">
      <alignment vertical="center"/>
    </xf>
    <xf numFmtId="171" fontId="40" fillId="0" borderId="1" xfId="2" applyNumberFormat="1" applyFont="1" applyBorder="1" applyAlignment="1">
      <alignment vertical="center"/>
    </xf>
    <xf numFmtId="0" fontId="11" fillId="0" borderId="26" xfId="2" applyFont="1" applyBorder="1" applyAlignment="1">
      <alignment horizontal="left" vertical="center"/>
    </xf>
    <xf numFmtId="0" fontId="41" fillId="0" borderId="26" xfId="2" applyFont="1" applyBorder="1" applyAlignment="1">
      <alignment horizontal="left" vertical="center"/>
    </xf>
    <xf numFmtId="0" fontId="41" fillId="0" borderId="24" xfId="2" applyFont="1" applyBorder="1" applyAlignment="1">
      <alignment horizontal="left" vertical="center"/>
    </xf>
    <xf numFmtId="171" fontId="41" fillId="0" borderId="23" xfId="2" applyNumberFormat="1" applyFont="1" applyBorder="1" applyAlignment="1">
      <alignment vertical="center"/>
    </xf>
    <xf numFmtId="167" fontId="40" fillId="0" borderId="0" xfId="2" applyNumberFormat="1" applyFont="1" applyBorder="1" applyAlignment="1">
      <alignment horizontal="center" vertical="center"/>
    </xf>
    <xf numFmtId="171" fontId="40" fillId="0" borderId="1" xfId="2" applyNumberFormat="1" applyFont="1" applyFill="1" applyBorder="1" applyAlignment="1">
      <alignment vertical="center"/>
    </xf>
    <xf numFmtId="0" fontId="41"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0" fillId="0" borderId="1" xfId="2" applyNumberFormat="1" applyFont="1" applyBorder="1" applyAlignment="1">
      <alignment horizontal="center" vertical="center"/>
    </xf>
    <xf numFmtId="0" fontId="41" fillId="0" borderId="26" xfId="2" applyFont="1" applyFill="1" applyBorder="1" applyAlignment="1">
      <alignment vertical="center"/>
    </xf>
    <xf numFmtId="171" fontId="41" fillId="0" borderId="1" xfId="2" applyNumberFormat="1" applyFont="1" applyFill="1" applyBorder="1" applyAlignment="1">
      <alignment vertical="center"/>
    </xf>
    <xf numFmtId="170" fontId="41" fillId="0" borderId="1" xfId="2" applyNumberFormat="1" applyFont="1" applyFill="1" applyBorder="1" applyAlignment="1">
      <alignment vertical="center"/>
    </xf>
    <xf numFmtId="169"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41" fillId="0" borderId="24" xfId="2" applyFont="1" applyFill="1" applyBorder="1" applyAlignment="1">
      <alignment vertical="center"/>
    </xf>
    <xf numFmtId="173" fontId="41" fillId="0" borderId="23" xfId="2" applyNumberFormat="1" applyFont="1" applyFill="1" applyBorder="1" applyAlignment="1">
      <alignment vertical="center"/>
    </xf>
    <xf numFmtId="171" fontId="11" fillId="0" borderId="0" xfId="2" applyNumberFormat="1" applyFont="1" applyAlignment="1">
      <alignment vertical="center"/>
    </xf>
    <xf numFmtId="0" fontId="62" fillId="0" borderId="0" xfId="2" applyFont="1" applyAlignment="1">
      <alignment vertical="center"/>
    </xf>
    <xf numFmtId="0" fontId="5" fillId="0" borderId="0" xfId="1" applyFont="1" applyAlignment="1">
      <alignment horizontal="center" vertical="center"/>
    </xf>
    <xf numFmtId="10" fontId="40" fillId="0" borderId="32" xfId="2" applyNumberFormat="1" applyFont="1" applyFill="1" applyBorder="1" applyAlignment="1">
      <alignment vertical="center"/>
    </xf>
    <xf numFmtId="10" fontId="40" fillId="0" borderId="36" xfId="2" applyNumberFormat="1" applyFont="1" applyFill="1" applyBorder="1" applyAlignment="1">
      <alignment vertical="center"/>
    </xf>
    <xf numFmtId="167" fontId="63" fillId="0" borderId="31" xfId="2" applyNumberFormat="1" applyFont="1" applyFill="1" applyBorder="1" applyAlignment="1">
      <alignment vertical="center"/>
    </xf>
    <xf numFmtId="0" fontId="63" fillId="0" borderId="0" xfId="1" applyFont="1"/>
    <xf numFmtId="0" fontId="57" fillId="0" borderId="0" xfId="1" applyFont="1"/>
    <xf numFmtId="0" fontId="40" fillId="0" borderId="0" xfId="2" applyFont="1" applyAlignment="1">
      <alignment horizontal="right" vertical="center"/>
    </xf>
    <xf numFmtId="0" fontId="57" fillId="0" borderId="0" xfId="1" applyFont="1" applyFill="1"/>
    <xf numFmtId="0" fontId="40" fillId="0" borderId="0" xfId="2" applyFont="1" applyAlignment="1">
      <alignment horizontal="right"/>
    </xf>
    <xf numFmtId="0" fontId="64" fillId="0" borderId="0" xfId="1" applyFont="1" applyAlignment="1">
      <alignment horizontal="left" vertical="center"/>
    </xf>
    <xf numFmtId="0" fontId="41" fillId="0" borderId="0" xfId="0" applyFont="1" applyFill="1" applyAlignment="1">
      <alignment vertical="center"/>
    </xf>
    <xf numFmtId="0" fontId="38" fillId="0" borderId="0" xfId="1" applyFont="1" applyAlignment="1">
      <alignment vertical="center"/>
    </xf>
    <xf numFmtId="0" fontId="38" fillId="0" borderId="0" xfId="1" applyFont="1" applyAlignment="1">
      <alignment horizontal="center" vertical="center"/>
    </xf>
    <xf numFmtId="0" fontId="55" fillId="0" borderId="0" xfId="1" applyFont="1" applyAlignment="1">
      <alignment vertical="center"/>
    </xf>
    <xf numFmtId="0" fontId="36" fillId="0" borderId="0" xfId="1" applyFont="1" applyAlignment="1">
      <alignment vertical="center"/>
    </xf>
    <xf numFmtId="0" fontId="36" fillId="0" borderId="0" xfId="1" applyFont="1" applyFill="1" applyBorder="1" applyAlignment="1">
      <alignment horizontal="center" vertical="center"/>
    </xf>
    <xf numFmtId="0" fontId="57" fillId="0" borderId="0" xfId="1" applyFont="1" applyBorder="1"/>
    <xf numFmtId="0" fontId="36" fillId="0" borderId="0" xfId="1" applyFont="1"/>
    <xf numFmtId="0" fontId="36" fillId="0" borderId="0" xfId="1" applyFont="1" applyAlignment="1">
      <alignment horizontal="center" vertical="center"/>
    </xf>
    <xf numFmtId="0" fontId="36" fillId="0" borderId="1" xfId="1" applyFont="1" applyBorder="1" applyAlignment="1">
      <alignment vertical="center" wrapText="1"/>
    </xf>
    <xf numFmtId="0" fontId="36"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0" xfId="1" applyFont="1" applyBorder="1" applyAlignment="1">
      <alignment vertical="center"/>
    </xf>
    <xf numFmtId="0" fontId="36" fillId="0" borderId="0" xfId="1" applyFont="1" applyBorder="1" applyAlignment="1">
      <alignment horizontal="center" vertical="center"/>
    </xf>
    <xf numFmtId="0" fontId="36" fillId="0" borderId="0" xfId="1" applyFont="1" applyBorder="1"/>
    <xf numFmtId="49" fontId="36" fillId="0" borderId="1" xfId="1" applyNumberFormat="1" applyFont="1" applyFill="1" applyBorder="1" applyAlignment="1">
      <alignment vertical="center"/>
    </xf>
    <xf numFmtId="0" fontId="40" fillId="0" borderId="4" xfId="2" applyFont="1" applyFill="1" applyBorder="1" applyAlignment="1">
      <alignment vertical="center" wrapText="1"/>
    </xf>
    <xf numFmtId="0" fontId="40" fillId="0" borderId="1" xfId="2" applyFont="1" applyFill="1" applyBorder="1" applyAlignment="1">
      <alignment horizontal="center" vertical="center" wrapText="1"/>
    </xf>
    <xf numFmtId="0" fontId="36" fillId="0" borderId="4" xfId="1" applyFont="1" applyBorder="1" applyAlignment="1">
      <alignment vertical="center" wrapText="1"/>
    </xf>
    <xf numFmtId="0" fontId="36" fillId="0" borderId="1" xfId="1" applyFont="1" applyFill="1" applyBorder="1" applyAlignment="1">
      <alignment horizontal="center" vertical="center" wrapText="1"/>
    </xf>
    <xf numFmtId="0" fontId="3" fillId="0" borderId="0" xfId="1" applyFont="1" applyBorder="1"/>
    <xf numFmtId="0" fontId="3" fillId="0" borderId="0" xfId="1" applyFont="1"/>
    <xf numFmtId="0" fontId="65" fillId="0" borderId="1" xfId="0" applyFont="1" applyBorder="1" applyAlignment="1">
      <alignment horizontal="justify" vertical="center"/>
    </xf>
    <xf numFmtId="0" fontId="7" fillId="0" borderId="0" xfId="1" applyFont="1" applyBorder="1" applyAlignment="1">
      <alignment horizontal="center" vertical="center" wrapText="1"/>
    </xf>
    <xf numFmtId="0" fontId="41"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1" fillId="0" borderId="26" xfId="2" applyFont="1" applyFill="1" applyBorder="1" applyAlignment="1">
      <alignment horizontal="justify" vertical="top"/>
    </xf>
    <xf numFmtId="0" fontId="36" fillId="0" borderId="42" xfId="0" applyFont="1" applyBorder="1" applyAlignment="1">
      <alignment horizontal="left" vertical="center"/>
    </xf>
    <xf numFmtId="0" fontId="66" fillId="0" borderId="42" xfId="0" applyFont="1" applyBorder="1" applyAlignment="1">
      <alignment horizontal="left" vertical="center"/>
    </xf>
    <xf numFmtId="0" fontId="36" fillId="0" borderId="42"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72" fontId="36" fillId="0" borderId="42"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72" fontId="38" fillId="26" borderId="42"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72" fontId="38" fillId="27" borderId="43"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40" fillId="28" borderId="26" xfId="2" applyFont="1" applyFill="1" applyBorder="1" applyAlignment="1">
      <alignment horizontal="left" vertical="center" wrapText="1"/>
    </xf>
    <xf numFmtId="172" fontId="36" fillId="28" borderId="42" xfId="0" applyNumberFormat="1" applyFont="1" applyFill="1" applyBorder="1" applyAlignment="1">
      <alignment horizontal="left" vertical="center" wrapText="1"/>
    </xf>
    <xf numFmtId="172" fontId="36" fillId="0" borderId="42" xfId="0" applyNumberFormat="1" applyFont="1" applyFill="1" applyBorder="1" applyAlignment="1">
      <alignment horizontal="left" vertical="center" wrapText="1"/>
    </xf>
    <xf numFmtId="0" fontId="38" fillId="27" borderId="43" xfId="0" applyFont="1" applyFill="1" applyBorder="1" applyAlignment="1">
      <alignment horizontal="left" vertical="center"/>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55" fillId="0" borderId="0" xfId="1" applyFont="1"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1" fillId="0" borderId="0" xfId="0" applyFont="1" applyFill="1" applyAlignment="1">
      <alignment horizontal="center"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Fill="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2" applyFont="1" applyFill="1" applyBorder="1" applyAlignment="1">
      <alignment horizontal="left" vertical="center" wrapText="1"/>
    </xf>
    <xf numFmtId="0" fontId="56" fillId="0" borderId="0" xfId="1" applyFont="1" applyFill="1" applyAlignment="1">
      <alignment horizontal="center" vertical="center" wrapText="1"/>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40" fillId="0" borderId="1" xfId="2" applyFont="1" applyFill="1" applyBorder="1" applyAlignment="1">
      <alignment horizontal="center"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3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B5-4C47-856B-80D1B44C81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B5-4C47-856B-80D1B44C818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marker>
            <c:symbol val="none"/>
          </c:marker>
          <c:val>
            <c:numLit>
              <c:formatCode>General</c:formatCode>
              <c:ptCount val="11"/>
              <c:pt idx="0">
                <c:v>-2551378.064666668</c:v>
              </c:pt>
              <c:pt idx="1">
                <c:v>11182652.991424324</c:v>
              </c:pt>
              <c:pt idx="2">
                <c:v>9579721.3098368756</c:v>
              </c:pt>
              <c:pt idx="3">
                <c:v>7288802.9800742799</c:v>
              </c:pt>
              <c:pt idx="4">
                <c:v>6747539.5976737309</c:v>
              </c:pt>
              <c:pt idx="5">
                <c:v>6246470.5893517295</c:v>
              </c:pt>
              <c:pt idx="6">
                <c:v>5782614.5143956691</c:v>
              </c:pt>
              <c:pt idx="7">
                <c:v>5353210.3955243239</c:v>
              </c:pt>
              <c:pt idx="8">
                <c:v>4955701.5203864872</c:v>
              </c:pt>
              <c:pt idx="9">
                <c:v>4587720.4192565996</c:v>
              </c:pt>
              <c:pt idx="10">
                <c:v>4261578.1121806353</c:v>
              </c:pt>
            </c:numLit>
          </c:val>
          <c:smooth val="0"/>
          <c:extLst>
            <c:ext xmlns:c16="http://schemas.microsoft.com/office/drawing/2014/chart" uri="{C3380CC4-5D6E-409C-BE32-E72D297353CC}">
              <c16:uniqueId val="{00000000-6B66-4156-A0D8-BC8D7EB846E2}"/>
            </c:ext>
          </c:extLst>
        </c:ser>
        <c:ser>
          <c:idx val="1"/>
          <c:order val="1"/>
          <c:marker>
            <c:symbol val="none"/>
          </c:marker>
          <c:val>
            <c:numLit>
              <c:formatCode>General</c:formatCode>
              <c:ptCount val="11"/>
              <c:pt idx="0">
                <c:v>-30656378.064666629</c:v>
              </c:pt>
              <c:pt idx="1">
                <c:v>-19473725.073242307</c:v>
              </c:pt>
              <c:pt idx="2">
                <c:v>-9894003.7634054311</c:v>
              </c:pt>
              <c:pt idx="3">
                <c:v>-2605200.7833311511</c:v>
              </c:pt>
              <c:pt idx="4">
                <c:v>4142338.8143425798</c:v>
              </c:pt>
              <c:pt idx="5">
                <c:v>10388809.403694309</c:v>
              </c:pt>
              <c:pt idx="6">
                <c:v>16171423.918089978</c:v>
              </c:pt>
              <c:pt idx="7">
                <c:v>21524634.313614301</c:v>
              </c:pt>
              <c:pt idx="8">
                <c:v>26480335.834000789</c:v>
              </c:pt>
              <c:pt idx="9">
                <c:v>31068056.253257386</c:v>
              </c:pt>
              <c:pt idx="10">
                <c:v>35329634.365438022</c:v>
              </c:pt>
            </c:numLit>
          </c:val>
          <c:smooth val="0"/>
          <c:extLst>
            <c:ext xmlns:c16="http://schemas.microsoft.com/office/drawing/2014/chart" uri="{C3380CC4-5D6E-409C-BE32-E72D297353CC}">
              <c16:uniqueId val="{00000001-6B66-4156-A0D8-BC8D7EB846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28576</xdr:colOff>
      <xdr:row>31</xdr:row>
      <xdr:rowOff>57150</xdr:rowOff>
    </xdr:from>
    <xdr:to>
      <xdr:col>10</xdr:col>
      <xdr:colOff>419100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D40" sqref="D40"/>
    </sheetView>
  </sheetViews>
  <sheetFormatPr defaultRowHeight="15" x14ac:dyDescent="0.25"/>
  <cols>
    <col min="1" max="1" width="6.140625" style="1" customWidth="1"/>
    <col min="2" max="2" width="53.5703125" style="1" customWidth="1"/>
    <col min="3" max="3" width="91.42578125" style="1" customWidth="1"/>
    <col min="4" max="4" width="32.7109375"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8" t="s">
        <v>564</v>
      </c>
      <c r="B5" s="318"/>
      <c r="C5" s="318"/>
      <c r="D5" s="122"/>
      <c r="E5" s="122"/>
      <c r="F5" s="122"/>
      <c r="G5" s="122"/>
    </row>
    <row r="6" spans="1:19" s="12" customFormat="1" ht="18.75" x14ac:dyDescent="0.3">
      <c r="A6" s="17"/>
      <c r="D6" s="16"/>
      <c r="E6" s="15"/>
    </row>
    <row r="7" spans="1:19" s="12" customFormat="1" ht="18.75" x14ac:dyDescent="0.2">
      <c r="A7" s="322" t="s">
        <v>10</v>
      </c>
      <c r="B7" s="322"/>
      <c r="C7" s="32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3" t="s">
        <v>448</v>
      </c>
      <c r="B9" s="323"/>
      <c r="C9" s="323"/>
      <c r="D9" s="8"/>
      <c r="E9" s="8"/>
      <c r="F9" s="13"/>
      <c r="G9" s="13"/>
      <c r="H9" s="13"/>
      <c r="I9" s="13"/>
      <c r="J9" s="13"/>
      <c r="K9" s="13"/>
      <c r="L9" s="13"/>
      <c r="M9" s="13"/>
      <c r="N9" s="13"/>
      <c r="O9" s="13"/>
      <c r="P9" s="13"/>
      <c r="Q9" s="13"/>
      <c r="R9" s="13"/>
      <c r="S9" s="13"/>
    </row>
    <row r="10" spans="1:19" s="12" customFormat="1" ht="18.75" x14ac:dyDescent="0.2">
      <c r="A10" s="319" t="s">
        <v>9</v>
      </c>
      <c r="B10" s="319"/>
      <c r="C10" s="319"/>
      <c r="D10" s="6"/>
      <c r="E10" s="6"/>
      <c r="F10" s="13"/>
      <c r="G10" s="13"/>
      <c r="H10" s="13"/>
      <c r="I10" s="13"/>
      <c r="J10" s="13"/>
      <c r="K10" s="13"/>
      <c r="L10" s="13"/>
      <c r="M10" s="13"/>
      <c r="N10" s="13"/>
      <c r="O10" s="13"/>
      <c r="P10" s="13"/>
      <c r="Q10" s="13"/>
      <c r="R10" s="13"/>
      <c r="S10" s="13"/>
    </row>
    <row r="11" spans="1:19" s="12" customFormat="1" ht="18.75" x14ac:dyDescent="0.2">
      <c r="A11" s="14"/>
      <c r="B11" s="14"/>
      <c r="C11" s="251"/>
      <c r="D11" s="14"/>
      <c r="E11" s="14"/>
      <c r="F11" s="13"/>
      <c r="G11" s="13"/>
      <c r="H11" s="13"/>
      <c r="I11" s="13"/>
      <c r="J11" s="13"/>
      <c r="K11" s="13"/>
      <c r="L11" s="13"/>
      <c r="M11" s="13"/>
      <c r="N11" s="13"/>
      <c r="O11" s="13"/>
      <c r="P11" s="13"/>
      <c r="Q11" s="13"/>
      <c r="R11" s="13"/>
      <c r="S11" s="13"/>
    </row>
    <row r="12" spans="1:19" s="12" customFormat="1" ht="18.75" x14ac:dyDescent="0.2">
      <c r="A12" s="323" t="s">
        <v>505</v>
      </c>
      <c r="B12" s="323"/>
      <c r="C12" s="323"/>
      <c r="D12" s="8"/>
      <c r="E12" s="8"/>
      <c r="F12" s="13"/>
      <c r="G12" s="13"/>
      <c r="H12" s="13"/>
      <c r="I12" s="13"/>
      <c r="J12" s="13"/>
      <c r="K12" s="13"/>
      <c r="L12" s="13"/>
      <c r="M12" s="13"/>
      <c r="N12" s="13"/>
      <c r="O12" s="13"/>
      <c r="P12" s="13"/>
      <c r="Q12" s="13"/>
      <c r="R12" s="13"/>
      <c r="S12" s="13"/>
    </row>
    <row r="13" spans="1:19" s="12" customFormat="1" ht="18.75" x14ac:dyDescent="0.2">
      <c r="A13" s="319" t="s">
        <v>8</v>
      </c>
      <c r="B13" s="319"/>
      <c r="C13" s="31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24" t="s">
        <v>540</v>
      </c>
      <c r="B15" s="324"/>
      <c r="C15" s="324"/>
      <c r="D15" s="8"/>
      <c r="E15" s="8"/>
      <c r="F15" s="8"/>
      <c r="G15" s="8"/>
      <c r="H15" s="8"/>
      <c r="I15" s="8"/>
      <c r="J15" s="8"/>
      <c r="K15" s="8"/>
      <c r="L15" s="8"/>
      <c r="M15" s="8"/>
      <c r="N15" s="8"/>
      <c r="O15" s="8"/>
      <c r="P15" s="8"/>
      <c r="Q15" s="8"/>
      <c r="R15" s="8"/>
      <c r="S15" s="8"/>
    </row>
    <row r="16" spans="1:19" s="3" customFormat="1" ht="15" customHeight="1" x14ac:dyDescent="0.2">
      <c r="A16" s="319" t="s">
        <v>7</v>
      </c>
      <c r="B16" s="319"/>
      <c r="C16" s="31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0" t="s">
        <v>420</v>
      </c>
      <c r="B18" s="321"/>
      <c r="C18" s="32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4" t="s">
        <v>66</v>
      </c>
      <c r="B22" s="39" t="s">
        <v>293</v>
      </c>
      <c r="C22" s="131" t="s">
        <v>488</v>
      </c>
      <c r="D22" s="28"/>
      <c r="E22" s="28"/>
      <c r="F22" s="27"/>
      <c r="G22" s="27"/>
      <c r="H22" s="27"/>
      <c r="I22" s="27"/>
      <c r="J22" s="27"/>
      <c r="K22" s="27"/>
      <c r="L22" s="27"/>
      <c r="M22" s="27"/>
      <c r="N22" s="27"/>
      <c r="O22" s="27"/>
      <c r="P22" s="27"/>
      <c r="Q22" s="26"/>
      <c r="R22" s="26"/>
      <c r="S22" s="26"/>
    </row>
    <row r="23" spans="1:19" s="3" customFormat="1" ht="41.25" customHeight="1" x14ac:dyDescent="0.2">
      <c r="A23" s="24" t="s">
        <v>64</v>
      </c>
      <c r="B23" s="34" t="s">
        <v>65</v>
      </c>
      <c r="C23" s="131" t="s">
        <v>489</v>
      </c>
      <c r="D23" s="28"/>
      <c r="E23" s="28"/>
      <c r="F23" s="27"/>
      <c r="G23" s="27"/>
      <c r="H23" s="27"/>
      <c r="I23" s="27"/>
      <c r="J23" s="27"/>
      <c r="K23" s="27"/>
      <c r="L23" s="27"/>
      <c r="M23" s="27"/>
      <c r="N23" s="27"/>
      <c r="O23" s="27"/>
      <c r="P23" s="27"/>
      <c r="Q23" s="26"/>
      <c r="R23" s="26"/>
      <c r="S23" s="26"/>
    </row>
    <row r="24" spans="1:19" s="3" customFormat="1" ht="22.5" customHeight="1" x14ac:dyDescent="0.2">
      <c r="A24" s="315"/>
      <c r="B24" s="316"/>
      <c r="C24" s="317"/>
      <c r="D24" s="28"/>
      <c r="E24" s="28"/>
      <c r="F24" s="27"/>
      <c r="G24" s="27"/>
      <c r="H24" s="27"/>
      <c r="I24" s="27"/>
      <c r="J24" s="27"/>
      <c r="K24" s="27"/>
      <c r="L24" s="27"/>
      <c r="M24" s="27"/>
      <c r="N24" s="27"/>
      <c r="O24" s="27"/>
      <c r="P24" s="27"/>
      <c r="Q24" s="26"/>
      <c r="R24" s="26"/>
      <c r="S24" s="26"/>
    </row>
    <row r="25" spans="1:19" s="30" customFormat="1" ht="58.5" customHeight="1" x14ac:dyDescent="0.2">
      <c r="A25" s="24" t="s">
        <v>63</v>
      </c>
      <c r="B25" s="119" t="s">
        <v>370</v>
      </c>
      <c r="C25" s="131" t="s">
        <v>445</v>
      </c>
      <c r="D25" s="33"/>
      <c r="E25" s="32"/>
      <c r="F25" s="32"/>
      <c r="G25" s="32"/>
      <c r="H25" s="32"/>
      <c r="I25" s="32"/>
      <c r="J25" s="32"/>
      <c r="K25" s="32"/>
      <c r="L25" s="32"/>
      <c r="M25" s="32"/>
      <c r="N25" s="32"/>
      <c r="O25" s="32"/>
      <c r="P25" s="31"/>
      <c r="Q25" s="31"/>
      <c r="R25" s="31"/>
      <c r="S25" s="31"/>
    </row>
    <row r="26" spans="1:19" s="30" customFormat="1" ht="42.75" customHeight="1" x14ac:dyDescent="0.2">
      <c r="A26" s="24" t="s">
        <v>62</v>
      </c>
      <c r="B26" s="119" t="s">
        <v>76</v>
      </c>
      <c r="C26" s="131" t="s">
        <v>536</v>
      </c>
      <c r="D26" s="33"/>
      <c r="E26" s="32"/>
      <c r="F26" s="32"/>
      <c r="G26" s="32"/>
      <c r="H26" s="32"/>
      <c r="I26" s="32"/>
      <c r="J26" s="32"/>
      <c r="K26" s="32"/>
      <c r="L26" s="32"/>
      <c r="M26" s="32"/>
      <c r="N26" s="32"/>
      <c r="O26" s="32"/>
      <c r="P26" s="31"/>
      <c r="Q26" s="31"/>
      <c r="R26" s="31"/>
      <c r="S26" s="31"/>
    </row>
    <row r="27" spans="1:19" s="30" customFormat="1" ht="51.75" customHeight="1" x14ac:dyDescent="0.2">
      <c r="A27" s="24" t="s">
        <v>60</v>
      </c>
      <c r="B27" s="119" t="s">
        <v>75</v>
      </c>
      <c r="C27" s="131" t="s">
        <v>537</v>
      </c>
      <c r="D27" s="33"/>
      <c r="E27" s="32"/>
      <c r="F27" s="32"/>
      <c r="G27" s="32"/>
      <c r="H27" s="32"/>
      <c r="I27" s="32"/>
      <c r="J27" s="32"/>
      <c r="K27" s="32"/>
      <c r="L27" s="32"/>
      <c r="M27" s="32"/>
      <c r="N27" s="32"/>
      <c r="O27" s="32"/>
      <c r="P27" s="31"/>
      <c r="Q27" s="31"/>
      <c r="R27" s="31"/>
      <c r="S27" s="31"/>
    </row>
    <row r="28" spans="1:19" s="30" customFormat="1" ht="42.75" customHeight="1" x14ac:dyDescent="0.2">
      <c r="A28" s="24" t="s">
        <v>59</v>
      </c>
      <c r="B28" s="119" t="s">
        <v>371</v>
      </c>
      <c r="C28" s="131" t="s">
        <v>441</v>
      </c>
      <c r="D28" s="33"/>
      <c r="E28" s="32"/>
      <c r="F28" s="32"/>
      <c r="G28" s="32"/>
      <c r="H28" s="32"/>
      <c r="I28" s="32"/>
      <c r="J28" s="32"/>
      <c r="K28" s="32"/>
      <c r="L28" s="32"/>
      <c r="M28" s="32"/>
      <c r="N28" s="32"/>
      <c r="O28" s="32"/>
      <c r="P28" s="31"/>
      <c r="Q28" s="31"/>
      <c r="R28" s="31"/>
      <c r="S28" s="31"/>
    </row>
    <row r="29" spans="1:19" s="30" customFormat="1" ht="51.75" customHeight="1" x14ac:dyDescent="0.2">
      <c r="A29" s="24" t="s">
        <v>57</v>
      </c>
      <c r="B29" s="119" t="s">
        <v>372</v>
      </c>
      <c r="C29" s="131" t="s">
        <v>441</v>
      </c>
      <c r="D29" s="33"/>
      <c r="E29" s="32"/>
      <c r="F29" s="32"/>
      <c r="G29" s="32"/>
      <c r="H29" s="32"/>
      <c r="I29" s="32"/>
      <c r="J29" s="32"/>
      <c r="K29" s="32"/>
      <c r="L29" s="32"/>
      <c r="M29" s="32"/>
      <c r="N29" s="32"/>
      <c r="O29" s="32"/>
      <c r="P29" s="31"/>
      <c r="Q29" s="31"/>
      <c r="R29" s="31"/>
      <c r="S29" s="31"/>
    </row>
    <row r="30" spans="1:19" s="30" customFormat="1" ht="51.75" customHeight="1" x14ac:dyDescent="0.2">
      <c r="A30" s="24" t="s">
        <v>55</v>
      </c>
      <c r="B30" s="119" t="s">
        <v>373</v>
      </c>
      <c r="C30" s="131" t="s">
        <v>441</v>
      </c>
      <c r="D30" s="33"/>
      <c r="E30" s="32"/>
      <c r="F30" s="32"/>
      <c r="G30" s="32"/>
      <c r="H30" s="32"/>
      <c r="I30" s="32"/>
      <c r="J30" s="32"/>
      <c r="K30" s="32"/>
      <c r="L30" s="32"/>
      <c r="M30" s="32"/>
      <c r="N30" s="32"/>
      <c r="O30" s="32"/>
      <c r="P30" s="31"/>
      <c r="Q30" s="31"/>
      <c r="R30" s="31"/>
      <c r="S30" s="31"/>
    </row>
    <row r="31" spans="1:19" s="30" customFormat="1" ht="51.75" customHeight="1" x14ac:dyDescent="0.2">
      <c r="A31" s="24" t="s">
        <v>74</v>
      </c>
      <c r="B31" s="38" t="s">
        <v>374</v>
      </c>
      <c r="C31" s="131" t="s">
        <v>441</v>
      </c>
      <c r="D31" s="33"/>
      <c r="E31" s="32"/>
      <c r="F31" s="32"/>
      <c r="G31" s="32"/>
      <c r="H31" s="32"/>
      <c r="I31" s="32"/>
      <c r="J31" s="32"/>
      <c r="K31" s="32"/>
      <c r="L31" s="32"/>
      <c r="M31" s="32"/>
      <c r="N31" s="32"/>
      <c r="O31" s="32"/>
      <c r="P31" s="31"/>
      <c r="Q31" s="31"/>
      <c r="R31" s="31"/>
      <c r="S31" s="31"/>
    </row>
    <row r="32" spans="1:19" s="30" customFormat="1" ht="51.75" customHeight="1" x14ac:dyDescent="0.2">
      <c r="A32" s="24" t="s">
        <v>72</v>
      </c>
      <c r="B32" s="38" t="s">
        <v>375</v>
      </c>
      <c r="C32" s="131" t="s">
        <v>441</v>
      </c>
      <c r="D32" s="33"/>
      <c r="E32" s="32"/>
      <c r="F32" s="32"/>
      <c r="G32" s="32"/>
      <c r="H32" s="32"/>
      <c r="I32" s="32"/>
      <c r="J32" s="32"/>
      <c r="K32" s="32"/>
      <c r="L32" s="32"/>
      <c r="M32" s="32"/>
      <c r="N32" s="32"/>
      <c r="O32" s="32"/>
      <c r="P32" s="31"/>
      <c r="Q32" s="31"/>
      <c r="R32" s="31"/>
      <c r="S32" s="31"/>
    </row>
    <row r="33" spans="1:19" s="30" customFormat="1" ht="101.25" customHeight="1" x14ac:dyDescent="0.2">
      <c r="A33" s="24" t="s">
        <v>71</v>
      </c>
      <c r="B33" s="38" t="s">
        <v>376</v>
      </c>
      <c r="C33" s="35" t="s">
        <v>495</v>
      </c>
      <c r="D33" s="33"/>
      <c r="E33" s="32"/>
      <c r="F33" s="32"/>
      <c r="G33" s="32"/>
      <c r="H33" s="32"/>
      <c r="I33" s="32"/>
      <c r="J33" s="32"/>
      <c r="K33" s="32"/>
      <c r="L33" s="32"/>
      <c r="M33" s="32"/>
      <c r="N33" s="32"/>
      <c r="O33" s="32"/>
      <c r="P33" s="31"/>
      <c r="Q33" s="31"/>
      <c r="R33" s="31"/>
      <c r="S33" s="31"/>
    </row>
    <row r="34" spans="1:19" ht="111" customHeight="1" x14ac:dyDescent="0.25">
      <c r="A34" s="24" t="s">
        <v>390</v>
      </c>
      <c r="B34" s="38" t="s">
        <v>377</v>
      </c>
      <c r="C34" s="35" t="s">
        <v>441</v>
      </c>
      <c r="D34" s="23"/>
      <c r="E34" s="23"/>
      <c r="F34" s="23"/>
      <c r="G34" s="23"/>
      <c r="H34" s="23"/>
      <c r="I34" s="23"/>
      <c r="J34" s="23"/>
      <c r="K34" s="23"/>
      <c r="L34" s="23"/>
      <c r="M34" s="23"/>
      <c r="N34" s="23"/>
      <c r="O34" s="23"/>
      <c r="P34" s="23"/>
      <c r="Q34" s="23"/>
      <c r="R34" s="23"/>
      <c r="S34" s="23"/>
    </row>
    <row r="35" spans="1:19" ht="58.5" customHeight="1" x14ac:dyDescent="0.25">
      <c r="A35" s="24" t="s">
        <v>380</v>
      </c>
      <c r="B35" s="38" t="s">
        <v>73</v>
      </c>
      <c r="C35" s="35" t="s">
        <v>441</v>
      </c>
      <c r="D35" s="23"/>
      <c r="E35" s="23"/>
      <c r="F35" s="23"/>
      <c r="G35" s="23"/>
      <c r="H35" s="23"/>
      <c r="I35" s="23"/>
      <c r="J35" s="23"/>
      <c r="K35" s="23"/>
      <c r="L35" s="23"/>
      <c r="M35" s="23"/>
      <c r="N35" s="23"/>
      <c r="O35" s="23"/>
      <c r="P35" s="23"/>
      <c r="Q35" s="23"/>
      <c r="R35" s="23"/>
      <c r="S35" s="23"/>
    </row>
    <row r="36" spans="1:19" ht="51.75" customHeight="1" x14ac:dyDescent="0.25">
      <c r="A36" s="24" t="s">
        <v>391</v>
      </c>
      <c r="B36" s="38" t="s">
        <v>378</v>
      </c>
      <c r="C36" s="35" t="s">
        <v>441</v>
      </c>
      <c r="D36" s="23"/>
      <c r="E36" s="23"/>
      <c r="F36" s="23"/>
      <c r="G36" s="23"/>
      <c r="H36" s="23"/>
      <c r="I36" s="23"/>
      <c r="J36" s="23"/>
      <c r="K36" s="23"/>
      <c r="L36" s="23"/>
      <c r="M36" s="23"/>
      <c r="N36" s="23"/>
      <c r="O36" s="23"/>
      <c r="P36" s="23"/>
      <c r="Q36" s="23"/>
      <c r="R36" s="23"/>
      <c r="S36" s="23"/>
    </row>
    <row r="37" spans="1:19" ht="43.5" customHeight="1" x14ac:dyDescent="0.25">
      <c r="A37" s="24" t="s">
        <v>381</v>
      </c>
      <c r="B37" s="38" t="s">
        <v>379</v>
      </c>
      <c r="C37" s="35" t="s">
        <v>441</v>
      </c>
      <c r="D37" s="23"/>
      <c r="E37" s="23"/>
      <c r="F37" s="23"/>
      <c r="G37" s="23"/>
      <c r="H37" s="23"/>
      <c r="I37" s="23"/>
      <c r="J37" s="23"/>
      <c r="K37" s="23"/>
      <c r="L37" s="23"/>
      <c r="M37" s="23"/>
      <c r="N37" s="23"/>
      <c r="O37" s="23"/>
      <c r="P37" s="23"/>
      <c r="Q37" s="23"/>
      <c r="R37" s="23"/>
      <c r="S37" s="23"/>
    </row>
    <row r="38" spans="1:19" ht="43.5" customHeight="1" x14ac:dyDescent="0.25">
      <c r="A38" s="24" t="s">
        <v>392</v>
      </c>
      <c r="B38" s="38" t="s">
        <v>230</v>
      </c>
      <c r="C38" s="35" t="s">
        <v>441</v>
      </c>
      <c r="D38" s="23"/>
      <c r="E38" s="23"/>
      <c r="F38" s="23"/>
      <c r="G38" s="23"/>
      <c r="H38" s="23"/>
      <c r="I38" s="23"/>
      <c r="J38" s="23"/>
      <c r="K38" s="23"/>
      <c r="L38" s="23"/>
      <c r="M38" s="23"/>
      <c r="N38" s="23"/>
      <c r="O38" s="23"/>
      <c r="P38" s="23"/>
      <c r="Q38" s="23"/>
      <c r="R38" s="23"/>
      <c r="S38" s="23"/>
    </row>
    <row r="39" spans="1:19" ht="23.25" customHeight="1" x14ac:dyDescent="0.25">
      <c r="A39" s="315"/>
      <c r="B39" s="316"/>
      <c r="C39" s="317"/>
      <c r="D39" s="23"/>
      <c r="E39" s="23"/>
      <c r="F39" s="23"/>
      <c r="G39" s="23"/>
      <c r="H39" s="23"/>
      <c r="I39" s="23"/>
      <c r="J39" s="23"/>
      <c r="K39" s="23"/>
      <c r="L39" s="23"/>
      <c r="M39" s="23"/>
      <c r="N39" s="23"/>
      <c r="O39" s="23"/>
      <c r="P39" s="23"/>
      <c r="Q39" s="23"/>
      <c r="R39" s="23"/>
      <c r="S39" s="23"/>
    </row>
    <row r="40" spans="1:19" ht="189" customHeight="1" x14ac:dyDescent="0.25">
      <c r="A40" s="24" t="s">
        <v>382</v>
      </c>
      <c r="B40" s="38" t="s">
        <v>433</v>
      </c>
      <c r="C40" s="131" t="s">
        <v>566</v>
      </c>
      <c r="D40" s="284"/>
      <c r="E40" s="23"/>
      <c r="F40" s="23"/>
      <c r="G40" s="23"/>
      <c r="H40" s="23"/>
      <c r="I40" s="23"/>
      <c r="J40" s="23"/>
      <c r="K40" s="23"/>
      <c r="L40" s="23"/>
      <c r="M40" s="23"/>
      <c r="N40" s="23"/>
      <c r="O40" s="23"/>
      <c r="P40" s="23"/>
      <c r="Q40" s="23"/>
      <c r="R40" s="23"/>
      <c r="S40" s="23"/>
    </row>
    <row r="41" spans="1:19" ht="105.75" customHeight="1" x14ac:dyDescent="0.25">
      <c r="A41" s="24" t="s">
        <v>393</v>
      </c>
      <c r="B41" s="38" t="s">
        <v>415</v>
      </c>
      <c r="C41" s="149" t="s">
        <v>439</v>
      </c>
      <c r="D41" s="23"/>
      <c r="E41" s="23"/>
      <c r="F41" s="23"/>
      <c r="G41" s="23"/>
      <c r="H41" s="23"/>
      <c r="I41" s="23"/>
      <c r="J41" s="23"/>
      <c r="K41" s="23"/>
      <c r="L41" s="23"/>
      <c r="M41" s="23"/>
      <c r="N41" s="23"/>
      <c r="O41" s="23"/>
      <c r="P41" s="23"/>
      <c r="Q41" s="23"/>
      <c r="R41" s="23"/>
      <c r="S41" s="23"/>
    </row>
    <row r="42" spans="1:19" ht="83.25" customHeight="1" x14ac:dyDescent="0.25">
      <c r="A42" s="24" t="s">
        <v>383</v>
      </c>
      <c r="B42" s="38" t="s">
        <v>430</v>
      </c>
      <c r="C42" s="149" t="s">
        <v>439</v>
      </c>
      <c r="D42" s="23"/>
      <c r="E42" s="23"/>
      <c r="F42" s="23"/>
      <c r="G42" s="23"/>
      <c r="H42" s="23"/>
      <c r="I42" s="23"/>
      <c r="J42" s="23"/>
      <c r="K42" s="23"/>
      <c r="L42" s="23"/>
      <c r="M42" s="23"/>
      <c r="N42" s="23"/>
      <c r="O42" s="23"/>
      <c r="P42" s="23"/>
      <c r="Q42" s="23"/>
      <c r="R42" s="23"/>
      <c r="S42" s="23"/>
    </row>
    <row r="43" spans="1:19" ht="186" customHeight="1" x14ac:dyDescent="0.25">
      <c r="A43" s="24" t="s">
        <v>396</v>
      </c>
      <c r="B43" s="38" t="s">
        <v>397</v>
      </c>
      <c r="C43" s="149" t="s">
        <v>439</v>
      </c>
      <c r="D43" s="23"/>
      <c r="E43" s="23"/>
      <c r="F43" s="23"/>
      <c r="G43" s="23"/>
      <c r="H43" s="23"/>
      <c r="I43" s="23"/>
      <c r="J43" s="23"/>
      <c r="K43" s="23"/>
      <c r="L43" s="23"/>
      <c r="M43" s="23"/>
      <c r="N43" s="23"/>
      <c r="O43" s="23"/>
      <c r="P43" s="23"/>
      <c r="Q43" s="23"/>
      <c r="R43" s="23"/>
      <c r="S43" s="23"/>
    </row>
    <row r="44" spans="1:19" ht="111" customHeight="1" x14ac:dyDescent="0.25">
      <c r="A44" s="24" t="s">
        <v>384</v>
      </c>
      <c r="B44" s="38" t="s">
        <v>421</v>
      </c>
      <c r="C44" s="168" t="s">
        <v>443</v>
      </c>
      <c r="D44" s="23"/>
      <c r="E44" s="23"/>
      <c r="F44" s="23"/>
      <c r="G44" s="23"/>
      <c r="H44" s="23"/>
      <c r="I44" s="23"/>
      <c r="J44" s="23"/>
      <c r="K44" s="23"/>
      <c r="L44" s="23"/>
      <c r="M44" s="23"/>
      <c r="N44" s="23"/>
      <c r="O44" s="23"/>
      <c r="P44" s="23"/>
      <c r="Q44" s="23"/>
      <c r="R44" s="23"/>
      <c r="S44" s="23"/>
    </row>
    <row r="45" spans="1:19" ht="120" customHeight="1" x14ac:dyDescent="0.25">
      <c r="A45" s="24" t="s">
        <v>416</v>
      </c>
      <c r="B45" s="38" t="s">
        <v>422</v>
      </c>
      <c r="C45" s="149" t="s">
        <v>439</v>
      </c>
      <c r="D45" s="23"/>
      <c r="E45" s="23"/>
      <c r="F45" s="23"/>
      <c r="G45" s="23"/>
      <c r="H45" s="23"/>
      <c r="I45" s="23"/>
      <c r="J45" s="23"/>
      <c r="K45" s="23"/>
      <c r="L45" s="23"/>
      <c r="M45" s="23"/>
      <c r="N45" s="23"/>
      <c r="O45" s="23"/>
      <c r="P45" s="23"/>
      <c r="Q45" s="23"/>
      <c r="R45" s="23"/>
      <c r="S45" s="23"/>
    </row>
    <row r="46" spans="1:19" ht="101.25" customHeight="1" x14ac:dyDescent="0.25">
      <c r="A46" s="24" t="s">
        <v>385</v>
      </c>
      <c r="B46" s="38" t="s">
        <v>423</v>
      </c>
      <c r="C46" s="149" t="s">
        <v>439</v>
      </c>
      <c r="D46" s="23"/>
      <c r="E46" s="23"/>
      <c r="F46" s="23"/>
      <c r="G46" s="23"/>
      <c r="H46" s="23"/>
      <c r="I46" s="23"/>
      <c r="J46" s="23"/>
      <c r="K46" s="23"/>
      <c r="L46" s="23"/>
      <c r="M46" s="23"/>
      <c r="N46" s="23"/>
      <c r="O46" s="23"/>
      <c r="P46" s="23"/>
      <c r="Q46" s="23"/>
      <c r="R46" s="23"/>
      <c r="S46" s="23"/>
    </row>
    <row r="47" spans="1:19" ht="18.75" customHeight="1" x14ac:dyDescent="0.25">
      <c r="A47" s="315"/>
      <c r="B47" s="316"/>
      <c r="C47" s="317"/>
      <c r="D47" s="23"/>
      <c r="E47" s="23"/>
      <c r="F47" s="23"/>
      <c r="G47" s="23"/>
      <c r="H47" s="23"/>
      <c r="I47" s="23"/>
      <c r="J47" s="23"/>
      <c r="K47" s="23"/>
      <c r="L47" s="23"/>
      <c r="M47" s="23"/>
      <c r="N47" s="23"/>
      <c r="O47" s="23"/>
      <c r="P47" s="23"/>
      <c r="Q47" s="23"/>
      <c r="R47" s="23"/>
      <c r="S47" s="23"/>
    </row>
    <row r="48" spans="1:19" ht="75.75" customHeight="1" x14ac:dyDescent="0.25">
      <c r="A48" s="24" t="s">
        <v>417</v>
      </c>
      <c r="B48" s="38" t="s">
        <v>431</v>
      </c>
      <c r="C48" s="164">
        <v>0</v>
      </c>
      <c r="D48" s="23"/>
      <c r="E48" s="23"/>
      <c r="F48" s="23"/>
      <c r="G48" s="23"/>
      <c r="H48" s="23"/>
      <c r="I48" s="23"/>
      <c r="J48" s="23"/>
      <c r="K48" s="23"/>
      <c r="L48" s="23"/>
      <c r="M48" s="23"/>
      <c r="N48" s="23"/>
      <c r="O48" s="23"/>
      <c r="P48" s="23"/>
      <c r="Q48" s="23"/>
      <c r="R48" s="23"/>
      <c r="S48" s="23"/>
    </row>
    <row r="49" spans="1:19" ht="71.25" customHeight="1" x14ac:dyDescent="0.25">
      <c r="A49" s="24" t="s">
        <v>386</v>
      </c>
      <c r="B49" s="38" t="s">
        <v>432</v>
      </c>
      <c r="C49" s="165">
        <v>0</v>
      </c>
      <c r="D49" s="23"/>
      <c r="E49" s="23"/>
      <c r="F49" s="23"/>
      <c r="G49" s="23"/>
      <c r="H49" s="23"/>
      <c r="I49" s="23"/>
      <c r="J49" s="23"/>
      <c r="K49" s="23"/>
      <c r="L49" s="23"/>
      <c r="M49" s="23"/>
      <c r="N49" s="23"/>
      <c r="O49" s="23"/>
      <c r="P49" s="23"/>
      <c r="Q49" s="23"/>
      <c r="R49" s="23"/>
      <c r="S49" s="23"/>
    </row>
    <row r="50" spans="1:19" x14ac:dyDescent="0.25">
      <c r="A50" s="23"/>
      <c r="B50" s="23"/>
      <c r="C50" s="166"/>
      <c r="D50" s="23"/>
      <c r="E50" s="23"/>
      <c r="F50" s="23"/>
      <c r="G50" s="23"/>
      <c r="H50" s="23"/>
      <c r="I50" s="23"/>
      <c r="J50" s="23"/>
      <c r="K50" s="23"/>
      <c r="L50" s="23"/>
      <c r="M50" s="23"/>
      <c r="N50" s="23"/>
      <c r="O50" s="23"/>
      <c r="P50" s="23"/>
      <c r="Q50" s="23"/>
      <c r="R50" s="23"/>
      <c r="S50" s="23"/>
    </row>
    <row r="51" spans="1:19" x14ac:dyDescent="0.25">
      <c r="A51" s="23"/>
      <c r="B51" s="23"/>
      <c r="C51" s="166"/>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H35" sqref="H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6" t="str">
        <f>'1. паспорт местоположение'!A12:C12</f>
        <v>M_PO3500.0001</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395</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6</v>
      </c>
      <c r="B19" s="325" t="s">
        <v>101</v>
      </c>
      <c r="C19" s="327" t="s">
        <v>310</v>
      </c>
      <c r="D19" s="325" t="s">
        <v>309</v>
      </c>
      <c r="E19" s="325" t="s">
        <v>100</v>
      </c>
      <c r="F19" s="325" t="s">
        <v>99</v>
      </c>
      <c r="G19" s="325" t="s">
        <v>305</v>
      </c>
      <c r="H19" s="325" t="s">
        <v>98</v>
      </c>
      <c r="I19" s="325" t="s">
        <v>97</v>
      </c>
      <c r="J19" s="325" t="s">
        <v>96</v>
      </c>
      <c r="K19" s="325" t="s">
        <v>95</v>
      </c>
      <c r="L19" s="325" t="s">
        <v>94</v>
      </c>
      <c r="M19" s="325" t="s">
        <v>93</v>
      </c>
      <c r="N19" s="325" t="s">
        <v>92</v>
      </c>
      <c r="O19" s="325" t="s">
        <v>91</v>
      </c>
      <c r="P19" s="325" t="s">
        <v>90</v>
      </c>
      <c r="Q19" s="325" t="s">
        <v>308</v>
      </c>
      <c r="R19" s="325"/>
      <c r="S19" s="329" t="s">
        <v>389</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0" t="s">
        <v>306</v>
      </c>
      <c r="R20" s="41" t="s">
        <v>307</v>
      </c>
      <c r="S20" s="329"/>
      <c r="T20" s="27"/>
      <c r="U20" s="27"/>
      <c r="V20" s="27"/>
      <c r="W20" s="27"/>
      <c r="X20" s="27"/>
      <c r="Y20" s="27"/>
      <c r="Z20" s="26"/>
      <c r="AA20" s="26"/>
      <c r="AB20" s="26"/>
    </row>
    <row r="21" spans="1:28" s="3" customFormat="1" ht="18.75" x14ac:dyDescent="0.2">
      <c r="A21" s="40">
        <v>1</v>
      </c>
      <c r="B21" s="45">
        <v>2</v>
      </c>
      <c r="C21" s="40">
        <v>3</v>
      </c>
      <c r="D21" s="45">
        <v>4</v>
      </c>
      <c r="E21" s="40">
        <v>5</v>
      </c>
      <c r="F21" s="45">
        <v>6</v>
      </c>
      <c r="G21" s="113">
        <v>7</v>
      </c>
      <c r="H21" s="114">
        <v>8</v>
      </c>
      <c r="I21" s="113">
        <v>9</v>
      </c>
      <c r="J21" s="114">
        <v>10</v>
      </c>
      <c r="K21" s="113">
        <v>11</v>
      </c>
      <c r="L21" s="114">
        <v>12</v>
      </c>
      <c r="M21" s="113">
        <v>13</v>
      </c>
      <c r="N21" s="114">
        <v>14</v>
      </c>
      <c r="O21" s="113">
        <v>15</v>
      </c>
      <c r="P21" s="114">
        <v>16</v>
      </c>
      <c r="Q21" s="113">
        <v>17</v>
      </c>
      <c r="R21" s="114">
        <v>18</v>
      </c>
      <c r="S21" s="113">
        <v>19</v>
      </c>
      <c r="T21" s="27"/>
      <c r="U21" s="27"/>
      <c r="V21" s="27"/>
      <c r="W21" s="27"/>
      <c r="X21" s="27"/>
      <c r="Y21" s="27"/>
      <c r="Z21" s="26"/>
      <c r="AA21" s="26"/>
      <c r="AB21" s="26"/>
    </row>
    <row r="22" spans="1:28" s="3" customFormat="1" ht="18.75" x14ac:dyDescent="0.2">
      <c r="A22" s="29" t="s">
        <v>0</v>
      </c>
      <c r="B22" s="29" t="s">
        <v>0</v>
      </c>
      <c r="C22" s="29"/>
      <c r="D22" s="29"/>
      <c r="E22" s="29" t="s">
        <v>0</v>
      </c>
      <c r="F22" s="29" t="s">
        <v>0</v>
      </c>
      <c r="G22" s="29" t="s">
        <v>0</v>
      </c>
      <c r="H22" s="29" t="s">
        <v>0</v>
      </c>
      <c r="I22" s="29"/>
      <c r="J22" s="29"/>
      <c r="K22" s="29"/>
      <c r="L22" s="29"/>
      <c r="M22" s="29" t="s">
        <v>0</v>
      </c>
      <c r="N22" s="29" t="s">
        <v>0</v>
      </c>
      <c r="O22" s="29" t="s">
        <v>0</v>
      </c>
      <c r="P22" s="29" t="s">
        <v>0</v>
      </c>
      <c r="Q22" s="29" t="s">
        <v>0</v>
      </c>
      <c r="R22" s="5"/>
      <c r="S22" s="112"/>
      <c r="T22" s="27"/>
      <c r="U22" s="27"/>
      <c r="V22" s="27"/>
      <c r="W22" s="27"/>
      <c r="X22" s="26"/>
      <c r="Y22" s="26"/>
      <c r="Z22" s="26"/>
      <c r="AA22" s="26"/>
      <c r="AB22" s="26"/>
    </row>
    <row r="23" spans="1:28" ht="20.25" customHeight="1" x14ac:dyDescent="0.25">
      <c r="A23" s="93"/>
      <c r="B23" s="45" t="s">
        <v>303</v>
      </c>
      <c r="C23" s="45"/>
      <c r="D23" s="45"/>
      <c r="E23" s="93" t="s">
        <v>304</v>
      </c>
      <c r="F23" s="93" t="s">
        <v>304</v>
      </c>
      <c r="G23" s="93" t="s">
        <v>304</v>
      </c>
      <c r="H23" s="93"/>
      <c r="I23" s="93"/>
      <c r="J23" s="93"/>
      <c r="K23" s="93"/>
      <c r="L23" s="93"/>
      <c r="M23" s="93"/>
      <c r="N23" s="93"/>
      <c r="O23" s="93"/>
      <c r="P23" s="93"/>
      <c r="Q23" s="9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41.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6" t="str">
        <f>'1. паспорт местоположение'!A12:C12</f>
        <v>M_PO3500.0001</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7.25" customHeight="1" x14ac:dyDescent="0.2">
      <c r="A16" s="347"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1" t="s">
        <v>400</v>
      </c>
      <c r="B19" s="321"/>
      <c r="C19" s="321"/>
      <c r="D19" s="321"/>
      <c r="E19" s="321"/>
      <c r="F19" s="321"/>
      <c r="G19" s="321"/>
      <c r="H19" s="321"/>
      <c r="I19" s="321"/>
      <c r="J19" s="321"/>
      <c r="K19" s="321"/>
      <c r="L19" s="321"/>
      <c r="M19" s="321"/>
      <c r="N19" s="321"/>
      <c r="O19" s="321"/>
      <c r="P19" s="321"/>
      <c r="Q19" s="321"/>
      <c r="R19" s="321"/>
      <c r="S19" s="321"/>
      <c r="T19" s="321"/>
    </row>
    <row r="20" spans="1:113" s="57"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6</v>
      </c>
      <c r="B21" s="334" t="s">
        <v>221</v>
      </c>
      <c r="C21" s="335"/>
      <c r="D21" s="338" t="s">
        <v>123</v>
      </c>
      <c r="E21" s="334" t="s">
        <v>428</v>
      </c>
      <c r="F21" s="335"/>
      <c r="G21" s="334" t="s">
        <v>240</v>
      </c>
      <c r="H21" s="335"/>
      <c r="I21" s="334" t="s">
        <v>122</v>
      </c>
      <c r="J21" s="335"/>
      <c r="K21" s="338" t="s">
        <v>121</v>
      </c>
      <c r="L21" s="334" t="s">
        <v>120</v>
      </c>
      <c r="M21" s="335"/>
      <c r="N21" s="334" t="s">
        <v>424</v>
      </c>
      <c r="O21" s="335"/>
      <c r="P21" s="338" t="s">
        <v>119</v>
      </c>
      <c r="Q21" s="344" t="s">
        <v>118</v>
      </c>
      <c r="R21" s="345"/>
      <c r="S21" s="344" t="s">
        <v>117</v>
      </c>
      <c r="T21" s="346"/>
    </row>
    <row r="22" spans="1:113" ht="204.75" customHeight="1" x14ac:dyDescent="0.25">
      <c r="A22" s="342"/>
      <c r="B22" s="336"/>
      <c r="C22" s="337"/>
      <c r="D22" s="340"/>
      <c r="E22" s="336"/>
      <c r="F22" s="337"/>
      <c r="G22" s="336"/>
      <c r="H22" s="337"/>
      <c r="I22" s="336"/>
      <c r="J22" s="337"/>
      <c r="K22" s="339"/>
      <c r="L22" s="336"/>
      <c r="M22" s="337"/>
      <c r="N22" s="336"/>
      <c r="O22" s="337"/>
      <c r="P22" s="339"/>
      <c r="Q22" s="85" t="s">
        <v>116</v>
      </c>
      <c r="R22" s="85" t="s">
        <v>399</v>
      </c>
      <c r="S22" s="85" t="s">
        <v>115</v>
      </c>
      <c r="T22" s="85" t="s">
        <v>114</v>
      </c>
    </row>
    <row r="23" spans="1:113" ht="51.75" customHeight="1" x14ac:dyDescent="0.25">
      <c r="A23" s="343"/>
      <c r="B23" s="120" t="s">
        <v>112</v>
      </c>
      <c r="C23" s="120" t="s">
        <v>113</v>
      </c>
      <c r="D23" s="339"/>
      <c r="E23" s="120" t="s">
        <v>112</v>
      </c>
      <c r="F23" s="120" t="s">
        <v>113</v>
      </c>
      <c r="G23" s="120" t="s">
        <v>112</v>
      </c>
      <c r="H23" s="120" t="s">
        <v>113</v>
      </c>
      <c r="I23" s="120" t="s">
        <v>112</v>
      </c>
      <c r="J23" s="120" t="s">
        <v>113</v>
      </c>
      <c r="K23" s="120" t="s">
        <v>112</v>
      </c>
      <c r="L23" s="120" t="s">
        <v>112</v>
      </c>
      <c r="M23" s="120" t="s">
        <v>113</v>
      </c>
      <c r="N23" s="120" t="s">
        <v>112</v>
      </c>
      <c r="O23" s="120" t="s">
        <v>113</v>
      </c>
      <c r="P23" s="121" t="s">
        <v>112</v>
      </c>
      <c r="Q23" s="85" t="s">
        <v>112</v>
      </c>
      <c r="R23" s="85" t="s">
        <v>112</v>
      </c>
      <c r="S23" s="85" t="s">
        <v>112</v>
      </c>
      <c r="T23" s="8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124.5" customHeight="1" x14ac:dyDescent="0.25">
      <c r="A25" s="130"/>
      <c r="B25" s="35" t="s">
        <v>533</v>
      </c>
      <c r="C25" s="130"/>
      <c r="D25" s="130"/>
      <c r="E25" s="130"/>
      <c r="F25" s="130"/>
      <c r="G25" s="130"/>
      <c r="H25" s="130"/>
      <c r="I25" s="130"/>
      <c r="J25" s="130"/>
      <c r="K25" s="130"/>
      <c r="L25" s="130"/>
      <c r="M25" s="130"/>
      <c r="N25" s="130"/>
      <c r="O25" s="130"/>
      <c r="P25" s="130"/>
      <c r="Q25" s="130"/>
      <c r="R25" s="130"/>
      <c r="S25" s="61" t="s">
        <v>493</v>
      </c>
      <c r="T25" s="61" t="s">
        <v>492</v>
      </c>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333" t="s">
        <v>434</v>
      </c>
      <c r="C28" s="333"/>
      <c r="D28" s="333"/>
      <c r="E28" s="333"/>
      <c r="F28" s="333"/>
      <c r="G28" s="333"/>
      <c r="H28" s="333"/>
      <c r="I28" s="333"/>
      <c r="J28" s="333"/>
      <c r="K28" s="333"/>
      <c r="L28" s="333"/>
      <c r="M28" s="333"/>
      <c r="N28" s="333"/>
      <c r="O28" s="333"/>
      <c r="P28" s="333"/>
      <c r="Q28" s="333"/>
      <c r="R28" s="33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Z25" sqref="Z25:AA25"/>
    </sheetView>
  </sheetViews>
  <sheetFormatPr defaultColWidth="10.7109375" defaultRowHeight="15.75" x14ac:dyDescent="0.25"/>
  <cols>
    <col min="1" max="1" width="10.7109375" style="49"/>
    <col min="2" max="2" width="32.140625" style="49" customWidth="1"/>
    <col min="3"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3.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M_PO3500.0001</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402</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7" customFormat="1" ht="21" customHeight="1" x14ac:dyDescent="0.25"/>
    <row r="21" spans="1:27" ht="64.5" customHeight="1" x14ac:dyDescent="0.25">
      <c r="A21" s="349" t="s">
        <v>6</v>
      </c>
      <c r="B21" s="352" t="s">
        <v>408</v>
      </c>
      <c r="C21" s="353"/>
      <c r="D21" s="352" t="s">
        <v>410</v>
      </c>
      <c r="E21" s="353"/>
      <c r="F21" s="344" t="s">
        <v>95</v>
      </c>
      <c r="G21" s="346"/>
      <c r="H21" s="346"/>
      <c r="I21" s="345"/>
      <c r="J21" s="349" t="s">
        <v>411</v>
      </c>
      <c r="K21" s="352" t="s">
        <v>412</v>
      </c>
      <c r="L21" s="353"/>
      <c r="M21" s="352" t="s">
        <v>413</v>
      </c>
      <c r="N21" s="353"/>
      <c r="O21" s="352" t="s">
        <v>401</v>
      </c>
      <c r="P21" s="353"/>
      <c r="Q21" s="352" t="s">
        <v>128</v>
      </c>
      <c r="R21" s="353"/>
      <c r="S21" s="349" t="s">
        <v>127</v>
      </c>
      <c r="T21" s="349" t="s">
        <v>414</v>
      </c>
      <c r="U21" s="349" t="s">
        <v>409</v>
      </c>
      <c r="V21" s="352" t="s">
        <v>126</v>
      </c>
      <c r="W21" s="353"/>
      <c r="X21" s="344" t="s">
        <v>118</v>
      </c>
      <c r="Y21" s="346"/>
      <c r="Z21" s="344" t="s">
        <v>117</v>
      </c>
      <c r="AA21" s="346"/>
    </row>
    <row r="22" spans="1:27" ht="216" customHeight="1" x14ac:dyDescent="0.25">
      <c r="A22" s="350"/>
      <c r="B22" s="354"/>
      <c r="C22" s="355"/>
      <c r="D22" s="354"/>
      <c r="E22" s="355"/>
      <c r="F22" s="344" t="s">
        <v>125</v>
      </c>
      <c r="G22" s="345"/>
      <c r="H22" s="344" t="s">
        <v>124</v>
      </c>
      <c r="I22" s="345"/>
      <c r="J22" s="351"/>
      <c r="K22" s="354"/>
      <c r="L22" s="355"/>
      <c r="M22" s="354"/>
      <c r="N22" s="355"/>
      <c r="O22" s="354"/>
      <c r="P22" s="355"/>
      <c r="Q22" s="354"/>
      <c r="R22" s="355"/>
      <c r="S22" s="351"/>
      <c r="T22" s="351"/>
      <c r="U22" s="351"/>
      <c r="V22" s="354"/>
      <c r="W22" s="355"/>
      <c r="X22" s="85" t="s">
        <v>116</v>
      </c>
      <c r="Y22" s="85" t="s">
        <v>399</v>
      </c>
      <c r="Z22" s="85" t="s">
        <v>115</v>
      </c>
      <c r="AA22" s="85" t="s">
        <v>114</v>
      </c>
    </row>
    <row r="23" spans="1:27" ht="60" customHeight="1" x14ac:dyDescent="0.25">
      <c r="A23" s="351"/>
      <c r="B23" s="118" t="s">
        <v>112</v>
      </c>
      <c r="C23" s="11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94.5" x14ac:dyDescent="0.25">
      <c r="A25" s="61"/>
      <c r="B25" s="35" t="s">
        <v>534</v>
      </c>
      <c r="C25" s="59"/>
      <c r="D25" s="59"/>
      <c r="E25" s="59"/>
      <c r="F25" s="59"/>
      <c r="G25" s="60"/>
      <c r="H25" s="60"/>
      <c r="I25" s="60"/>
      <c r="J25" s="58"/>
      <c r="K25" s="58"/>
      <c r="L25" s="136"/>
      <c r="M25" s="123"/>
      <c r="N25" s="132"/>
      <c r="O25" s="137"/>
      <c r="P25" s="137"/>
      <c r="Q25" s="137"/>
      <c r="R25" s="60"/>
      <c r="S25" s="58"/>
      <c r="T25" s="58"/>
      <c r="U25" s="58"/>
      <c r="V25" s="58"/>
      <c r="W25" s="137"/>
      <c r="X25" s="169"/>
      <c r="Y25" s="169"/>
      <c r="Z25" s="59" t="s">
        <v>493</v>
      </c>
      <c r="AA25" s="59" t="s">
        <v>492</v>
      </c>
    </row>
    <row r="26" spans="1:27" ht="12.75"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31" sqref="C31"/>
    </sheetView>
  </sheetViews>
  <sheetFormatPr defaultRowHeight="15" x14ac:dyDescent="0.25"/>
  <cols>
    <col min="1" max="1" width="6.140625" style="282" customWidth="1"/>
    <col min="2" max="2" width="53.5703125" style="282" customWidth="1"/>
    <col min="3" max="3" width="98.28515625" style="282" customWidth="1"/>
    <col min="4" max="4" width="14.42578125" style="282" customWidth="1"/>
    <col min="5" max="5" width="36.5703125" style="282" customWidth="1"/>
    <col min="6" max="6" width="20" style="282" customWidth="1"/>
    <col min="7" max="7" width="25.5703125" style="282" customWidth="1"/>
    <col min="8" max="8" width="16.42578125" style="282" customWidth="1"/>
    <col min="9" max="16384" width="9.140625" style="282"/>
  </cols>
  <sheetData>
    <row r="1" spans="1:29" s="256" customFormat="1" ht="18.75" customHeight="1" x14ac:dyDescent="0.2">
      <c r="A1" s="255"/>
      <c r="C1" s="257" t="s">
        <v>70</v>
      </c>
      <c r="E1" s="258"/>
      <c r="F1" s="258"/>
    </row>
    <row r="2" spans="1:29" s="256" customFormat="1" ht="18.75" customHeight="1" x14ac:dyDescent="0.25">
      <c r="A2" s="255"/>
      <c r="C2" s="259" t="s">
        <v>11</v>
      </c>
      <c r="E2" s="258"/>
      <c r="F2" s="258"/>
    </row>
    <row r="3" spans="1:29" s="256" customFormat="1" x14ac:dyDescent="0.25">
      <c r="A3" s="260"/>
      <c r="C3" s="259" t="s">
        <v>69</v>
      </c>
      <c r="E3" s="258"/>
      <c r="F3" s="258"/>
    </row>
    <row r="4" spans="1:29" s="256" customFormat="1" x14ac:dyDescent="0.25">
      <c r="A4" s="260"/>
      <c r="C4" s="259"/>
      <c r="E4" s="258"/>
      <c r="F4" s="258"/>
    </row>
    <row r="5" spans="1:29" s="256" customFormat="1" ht="14.25" x14ac:dyDescent="0.2">
      <c r="A5" s="356" t="str">
        <f>'1. паспорт местоположение'!A5:C5</f>
        <v>Год раскрытия информации: 2023 год</v>
      </c>
      <c r="B5" s="356"/>
      <c r="C5" s="356"/>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row>
    <row r="6" spans="1:29" s="256" customFormat="1" x14ac:dyDescent="0.25">
      <c r="A6" s="260"/>
      <c r="E6" s="258"/>
      <c r="F6" s="258"/>
      <c r="G6" s="259"/>
    </row>
    <row r="7" spans="1:29" s="256" customFormat="1" ht="14.25" x14ac:dyDescent="0.2">
      <c r="A7" s="358" t="s">
        <v>10</v>
      </c>
      <c r="B7" s="358"/>
      <c r="C7" s="358"/>
      <c r="D7" s="262"/>
      <c r="E7" s="262"/>
      <c r="F7" s="262"/>
      <c r="G7" s="262"/>
      <c r="H7" s="262"/>
      <c r="I7" s="262"/>
      <c r="J7" s="262"/>
      <c r="K7" s="262"/>
      <c r="L7" s="262"/>
      <c r="M7" s="262"/>
      <c r="N7" s="262"/>
      <c r="O7" s="262"/>
      <c r="P7" s="262"/>
      <c r="Q7" s="262"/>
      <c r="R7" s="262"/>
      <c r="S7" s="262"/>
      <c r="T7" s="262"/>
      <c r="U7" s="262"/>
    </row>
    <row r="8" spans="1:29" s="256" customFormat="1" ht="14.25" x14ac:dyDescent="0.2">
      <c r="A8" s="358"/>
      <c r="B8" s="358"/>
      <c r="C8" s="358"/>
      <c r="D8" s="263"/>
      <c r="E8" s="263"/>
      <c r="F8" s="263"/>
      <c r="G8" s="263"/>
      <c r="H8" s="262"/>
      <c r="I8" s="262"/>
      <c r="J8" s="262"/>
      <c r="K8" s="262"/>
      <c r="L8" s="262"/>
      <c r="M8" s="262"/>
      <c r="N8" s="262"/>
      <c r="O8" s="262"/>
      <c r="P8" s="262"/>
      <c r="Q8" s="262"/>
      <c r="R8" s="262"/>
      <c r="S8" s="262"/>
      <c r="T8" s="262"/>
      <c r="U8" s="262"/>
    </row>
    <row r="9" spans="1:29" s="256" customFormat="1" ht="14.25" x14ac:dyDescent="0.2">
      <c r="A9" s="323" t="str">
        <f>'1. паспорт местоположение'!A9:C9</f>
        <v>АО "Россети Тюмень"</v>
      </c>
      <c r="B9" s="323"/>
      <c r="C9" s="323"/>
      <c r="D9" s="264"/>
      <c r="E9" s="264"/>
      <c r="F9" s="264"/>
      <c r="G9" s="264"/>
      <c r="H9" s="262"/>
      <c r="I9" s="262"/>
      <c r="J9" s="262"/>
      <c r="K9" s="262"/>
      <c r="L9" s="262"/>
      <c r="M9" s="262"/>
      <c r="N9" s="262"/>
      <c r="O9" s="262"/>
      <c r="P9" s="262"/>
      <c r="Q9" s="262"/>
      <c r="R9" s="262"/>
      <c r="S9" s="262"/>
      <c r="T9" s="262"/>
      <c r="U9" s="262"/>
    </row>
    <row r="10" spans="1:29" s="256" customFormat="1" x14ac:dyDescent="0.2">
      <c r="A10" s="357" t="s">
        <v>9</v>
      </c>
      <c r="B10" s="357"/>
      <c r="C10" s="357"/>
      <c r="D10" s="265"/>
      <c r="E10" s="265"/>
      <c r="F10" s="265"/>
      <c r="G10" s="265"/>
      <c r="H10" s="262"/>
      <c r="I10" s="262"/>
      <c r="J10" s="262"/>
      <c r="K10" s="262"/>
      <c r="L10" s="262"/>
      <c r="M10" s="262"/>
      <c r="N10" s="262"/>
      <c r="O10" s="262"/>
      <c r="P10" s="262"/>
      <c r="Q10" s="262"/>
      <c r="R10" s="262"/>
      <c r="S10" s="262"/>
      <c r="T10" s="262"/>
      <c r="U10" s="262"/>
    </row>
    <row r="11" spans="1:29" s="256" customFormat="1" ht="14.25" x14ac:dyDescent="0.2">
      <c r="A11" s="358"/>
      <c r="B11" s="358"/>
      <c r="C11" s="358"/>
      <c r="D11" s="263"/>
      <c r="E11" s="263"/>
      <c r="F11" s="263"/>
      <c r="G11" s="263"/>
      <c r="H11" s="262"/>
      <c r="I11" s="262"/>
      <c r="J11" s="262"/>
      <c r="K11" s="262"/>
      <c r="L11" s="262"/>
      <c r="M11" s="262"/>
      <c r="N11" s="262"/>
      <c r="O11" s="262"/>
      <c r="P11" s="262"/>
      <c r="Q11" s="262"/>
      <c r="R11" s="262"/>
      <c r="S11" s="262"/>
      <c r="T11" s="262"/>
      <c r="U11" s="262"/>
    </row>
    <row r="12" spans="1:29" s="256" customFormat="1" ht="14.25" x14ac:dyDescent="0.2">
      <c r="A12" s="323" t="str">
        <f>'1. паспорт местоположение'!A12:C12</f>
        <v>M_PO3500.0001</v>
      </c>
      <c r="B12" s="323"/>
      <c r="C12" s="323"/>
      <c r="D12" s="264"/>
      <c r="E12" s="264"/>
      <c r="F12" s="264"/>
      <c r="G12" s="264"/>
      <c r="H12" s="262"/>
      <c r="I12" s="262"/>
      <c r="J12" s="262"/>
      <c r="K12" s="262"/>
      <c r="L12" s="262"/>
      <c r="M12" s="262"/>
      <c r="N12" s="262"/>
      <c r="O12" s="262"/>
      <c r="P12" s="262"/>
      <c r="Q12" s="262"/>
      <c r="R12" s="262"/>
      <c r="S12" s="262"/>
      <c r="T12" s="262"/>
      <c r="U12" s="262"/>
    </row>
    <row r="13" spans="1:29" s="256" customFormat="1" x14ac:dyDescent="0.2">
      <c r="A13" s="357" t="s">
        <v>8</v>
      </c>
      <c r="B13" s="357"/>
      <c r="C13" s="357"/>
      <c r="D13" s="265"/>
      <c r="E13" s="265"/>
      <c r="F13" s="265"/>
      <c r="G13" s="265"/>
      <c r="H13" s="262"/>
      <c r="I13" s="262"/>
      <c r="J13" s="262"/>
      <c r="K13" s="262"/>
      <c r="L13" s="262"/>
      <c r="M13" s="262"/>
      <c r="N13" s="262"/>
      <c r="O13" s="262"/>
      <c r="P13" s="262"/>
      <c r="Q13" s="262"/>
      <c r="R13" s="262"/>
      <c r="S13" s="262"/>
      <c r="T13" s="262"/>
      <c r="U13" s="262"/>
    </row>
    <row r="14" spans="1:29" s="267" customFormat="1" ht="15.75" customHeight="1" x14ac:dyDescent="0.2">
      <c r="A14" s="359"/>
      <c r="B14" s="359"/>
      <c r="C14" s="359"/>
      <c r="D14" s="266"/>
      <c r="E14" s="266"/>
      <c r="F14" s="266"/>
      <c r="G14" s="266"/>
      <c r="H14" s="266"/>
      <c r="I14" s="266"/>
      <c r="J14" s="266"/>
      <c r="K14" s="266"/>
      <c r="L14" s="266"/>
      <c r="M14" s="266"/>
      <c r="N14" s="266"/>
      <c r="O14" s="266"/>
      <c r="P14" s="266"/>
      <c r="Q14" s="266"/>
      <c r="R14" s="266"/>
      <c r="S14" s="266"/>
      <c r="T14" s="266"/>
      <c r="U14" s="266"/>
    </row>
    <row r="15" spans="1:29" s="268" customFormat="1" ht="51.75" customHeight="1" x14ac:dyDescent="0.25">
      <c r="A15" s="324"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24"/>
      <c r="C15" s="324"/>
      <c r="D15" s="264"/>
      <c r="E15" s="264"/>
      <c r="F15" s="264"/>
      <c r="G15" s="264"/>
      <c r="H15" s="264"/>
      <c r="I15" s="264"/>
      <c r="J15" s="264"/>
      <c r="K15" s="264"/>
      <c r="L15" s="264"/>
      <c r="M15" s="264"/>
      <c r="N15" s="264"/>
      <c r="O15" s="264"/>
      <c r="P15" s="264"/>
      <c r="Q15" s="264"/>
      <c r="R15" s="264"/>
      <c r="S15" s="264"/>
      <c r="T15" s="264"/>
      <c r="U15" s="264"/>
    </row>
    <row r="16" spans="1:29" s="268" customFormat="1" ht="15" customHeight="1" x14ac:dyDescent="0.25">
      <c r="A16" s="357" t="s">
        <v>7</v>
      </c>
      <c r="B16" s="357"/>
      <c r="C16" s="357"/>
      <c r="D16" s="265"/>
      <c r="E16" s="265"/>
      <c r="F16" s="265"/>
      <c r="G16" s="265"/>
      <c r="H16" s="265"/>
      <c r="I16" s="265"/>
      <c r="J16" s="265"/>
      <c r="K16" s="265"/>
      <c r="L16" s="265"/>
      <c r="M16" s="265"/>
      <c r="N16" s="265"/>
      <c r="O16" s="265"/>
      <c r="P16" s="265"/>
      <c r="Q16" s="265"/>
      <c r="R16" s="265"/>
      <c r="S16" s="265"/>
      <c r="T16" s="265"/>
      <c r="U16" s="265"/>
    </row>
    <row r="17" spans="1:21" s="268" customFormat="1" ht="15" customHeight="1" x14ac:dyDescent="0.25">
      <c r="A17" s="357"/>
      <c r="B17" s="357"/>
      <c r="C17" s="357"/>
      <c r="D17" s="269"/>
      <c r="E17" s="269"/>
      <c r="F17" s="269"/>
      <c r="G17" s="269"/>
      <c r="H17" s="269"/>
      <c r="I17" s="269"/>
      <c r="J17" s="269"/>
      <c r="K17" s="269"/>
      <c r="L17" s="269"/>
      <c r="M17" s="269"/>
      <c r="N17" s="269"/>
      <c r="O17" s="269"/>
      <c r="P17" s="269"/>
      <c r="Q17" s="269"/>
      <c r="R17" s="269"/>
    </row>
    <row r="18" spans="1:21" s="268" customFormat="1" ht="27.75" customHeight="1" x14ac:dyDescent="0.25">
      <c r="A18" s="324" t="s">
        <v>394</v>
      </c>
      <c r="B18" s="324"/>
      <c r="C18" s="324"/>
      <c r="D18" s="264"/>
      <c r="E18" s="264"/>
      <c r="F18" s="264"/>
      <c r="G18" s="264"/>
      <c r="H18" s="264"/>
      <c r="I18" s="264"/>
      <c r="J18" s="264"/>
      <c r="K18" s="264"/>
      <c r="L18" s="264"/>
      <c r="M18" s="264"/>
      <c r="N18" s="264"/>
      <c r="O18" s="264"/>
      <c r="P18" s="264"/>
      <c r="Q18" s="264"/>
      <c r="R18" s="264"/>
      <c r="S18" s="264"/>
      <c r="T18" s="264"/>
      <c r="U18" s="264"/>
    </row>
    <row r="19" spans="1:21" s="268" customFormat="1" ht="15" customHeight="1" x14ac:dyDescent="0.25">
      <c r="A19" s="265"/>
      <c r="B19" s="265"/>
      <c r="C19" s="265"/>
      <c r="D19" s="265"/>
      <c r="E19" s="265"/>
      <c r="F19" s="265"/>
      <c r="G19" s="265"/>
      <c r="H19" s="269"/>
      <c r="I19" s="269"/>
      <c r="J19" s="269"/>
      <c r="K19" s="269"/>
      <c r="L19" s="269"/>
      <c r="M19" s="269"/>
      <c r="N19" s="269"/>
      <c r="O19" s="269"/>
      <c r="P19" s="269"/>
      <c r="Q19" s="269"/>
      <c r="R19" s="269"/>
    </row>
    <row r="20" spans="1:21" s="268" customFormat="1" ht="39.75" customHeight="1" x14ac:dyDescent="0.25">
      <c r="A20" s="270" t="s">
        <v>6</v>
      </c>
      <c r="B20" s="271" t="s">
        <v>68</v>
      </c>
      <c r="C20" s="272" t="s">
        <v>67</v>
      </c>
      <c r="D20" s="273"/>
      <c r="E20" s="273"/>
      <c r="F20" s="273"/>
      <c r="G20" s="273"/>
      <c r="H20" s="274"/>
      <c r="I20" s="274"/>
      <c r="J20" s="274"/>
      <c r="K20" s="274"/>
      <c r="L20" s="274"/>
      <c r="M20" s="274"/>
      <c r="N20" s="274"/>
      <c r="O20" s="274"/>
      <c r="P20" s="274"/>
      <c r="Q20" s="274"/>
      <c r="R20" s="274"/>
      <c r="S20" s="275"/>
      <c r="T20" s="275"/>
      <c r="U20" s="275"/>
    </row>
    <row r="21" spans="1:21" s="268" customFormat="1" ht="16.5" customHeight="1" x14ac:dyDescent="0.25">
      <c r="A21" s="272">
        <v>1</v>
      </c>
      <c r="B21" s="271">
        <v>2</v>
      </c>
      <c r="C21" s="272">
        <v>3</v>
      </c>
      <c r="D21" s="273"/>
      <c r="E21" s="273"/>
      <c r="F21" s="273"/>
      <c r="G21" s="273"/>
      <c r="H21" s="274"/>
      <c r="I21" s="274"/>
      <c r="J21" s="274"/>
      <c r="K21" s="274"/>
      <c r="L21" s="274"/>
      <c r="M21" s="274"/>
      <c r="N21" s="274"/>
      <c r="O21" s="274"/>
      <c r="P21" s="274"/>
      <c r="Q21" s="274"/>
      <c r="R21" s="274"/>
      <c r="S21" s="275"/>
      <c r="T21" s="275"/>
      <c r="U21" s="275"/>
    </row>
    <row r="22" spans="1:21" s="268" customFormat="1" ht="65.25" customHeight="1" x14ac:dyDescent="0.25">
      <c r="A22" s="276" t="s">
        <v>66</v>
      </c>
      <c r="B22" s="277" t="s">
        <v>406</v>
      </c>
      <c r="C22" s="278" t="s">
        <v>490</v>
      </c>
      <c r="D22" s="273"/>
      <c r="E22" s="273"/>
      <c r="F22" s="274"/>
      <c r="G22" s="274"/>
      <c r="H22" s="274"/>
      <c r="I22" s="274"/>
      <c r="J22" s="274"/>
      <c r="K22" s="274"/>
      <c r="L22" s="274"/>
      <c r="M22" s="274"/>
      <c r="N22" s="274"/>
      <c r="O22" s="274"/>
      <c r="P22" s="274"/>
      <c r="Q22" s="275"/>
      <c r="R22" s="275"/>
      <c r="S22" s="275"/>
      <c r="T22" s="275"/>
      <c r="U22" s="275"/>
    </row>
    <row r="23" spans="1:21" ht="108" customHeight="1" x14ac:dyDescent="0.25">
      <c r="A23" s="276" t="s">
        <v>64</v>
      </c>
      <c r="B23" s="279" t="s">
        <v>61</v>
      </c>
      <c r="C23" s="280" t="s">
        <v>535</v>
      </c>
      <c r="D23" s="281"/>
      <c r="E23" s="281"/>
      <c r="F23" s="281"/>
      <c r="G23" s="281"/>
      <c r="H23" s="281"/>
      <c r="I23" s="281"/>
      <c r="J23" s="281"/>
      <c r="K23" s="281"/>
      <c r="L23" s="281"/>
      <c r="M23" s="281"/>
      <c r="N23" s="281"/>
      <c r="O23" s="281"/>
      <c r="P23" s="281"/>
      <c r="Q23" s="281"/>
      <c r="R23" s="281"/>
      <c r="S23" s="281"/>
      <c r="T23" s="281"/>
      <c r="U23" s="281"/>
    </row>
    <row r="24" spans="1:21" ht="63" customHeight="1" x14ac:dyDescent="0.25">
      <c r="A24" s="276" t="s">
        <v>63</v>
      </c>
      <c r="B24" s="279" t="s">
        <v>426</v>
      </c>
      <c r="C24" s="272" t="s">
        <v>506</v>
      </c>
      <c r="D24" s="281"/>
      <c r="E24" s="281"/>
      <c r="F24" s="281"/>
      <c r="G24" s="281"/>
      <c r="H24" s="281"/>
      <c r="I24" s="281"/>
      <c r="J24" s="281"/>
      <c r="K24" s="281"/>
      <c r="L24" s="281"/>
      <c r="M24" s="281"/>
      <c r="N24" s="281"/>
      <c r="O24" s="281"/>
      <c r="P24" s="281"/>
      <c r="Q24" s="281"/>
      <c r="R24" s="281"/>
      <c r="S24" s="281"/>
      <c r="T24" s="281"/>
      <c r="U24" s="281"/>
    </row>
    <row r="25" spans="1:21" ht="63" customHeight="1" x14ac:dyDescent="0.25">
      <c r="A25" s="276" t="s">
        <v>62</v>
      </c>
      <c r="B25" s="279" t="s">
        <v>427</v>
      </c>
      <c r="C25" s="280" t="s">
        <v>443</v>
      </c>
      <c r="D25" s="281"/>
      <c r="E25" s="281"/>
      <c r="F25" s="281"/>
      <c r="G25" s="281"/>
      <c r="H25" s="281"/>
      <c r="I25" s="281"/>
      <c r="J25" s="281"/>
      <c r="K25" s="281"/>
      <c r="L25" s="281"/>
      <c r="M25" s="281"/>
      <c r="N25" s="281"/>
      <c r="O25" s="281"/>
      <c r="P25" s="281"/>
      <c r="Q25" s="281"/>
      <c r="R25" s="281"/>
      <c r="S25" s="281"/>
      <c r="T25" s="281"/>
      <c r="U25" s="281"/>
    </row>
    <row r="26" spans="1:21" ht="42.75" customHeight="1" x14ac:dyDescent="0.25">
      <c r="A26" s="276" t="s">
        <v>60</v>
      </c>
      <c r="B26" s="279" t="s">
        <v>228</v>
      </c>
      <c r="C26" s="272" t="s">
        <v>491</v>
      </c>
      <c r="D26" s="281"/>
      <c r="E26" s="281"/>
      <c r="F26" s="281"/>
      <c r="G26" s="281"/>
      <c r="H26" s="281"/>
      <c r="I26" s="281"/>
      <c r="J26" s="281"/>
      <c r="K26" s="281"/>
      <c r="L26" s="281"/>
      <c r="M26" s="281"/>
      <c r="N26" s="281"/>
      <c r="O26" s="281"/>
      <c r="P26" s="281"/>
      <c r="Q26" s="281"/>
      <c r="R26" s="281"/>
      <c r="S26" s="281"/>
      <c r="T26" s="281"/>
      <c r="U26" s="281"/>
    </row>
    <row r="27" spans="1:21" ht="102" customHeight="1" x14ac:dyDescent="0.25">
      <c r="A27" s="276" t="s">
        <v>59</v>
      </c>
      <c r="B27" s="279" t="s">
        <v>407</v>
      </c>
      <c r="C27" s="283" t="s">
        <v>497</v>
      </c>
      <c r="D27" s="281"/>
      <c r="E27" s="281"/>
      <c r="F27" s="281"/>
      <c r="G27" s="281"/>
      <c r="H27" s="281"/>
      <c r="I27" s="281"/>
      <c r="J27" s="281"/>
      <c r="K27" s="281"/>
      <c r="L27" s="281"/>
      <c r="M27" s="281"/>
      <c r="N27" s="281"/>
      <c r="O27" s="281"/>
      <c r="P27" s="281"/>
      <c r="Q27" s="281"/>
      <c r="R27" s="281"/>
      <c r="S27" s="281"/>
      <c r="T27" s="281"/>
      <c r="U27" s="281"/>
    </row>
    <row r="28" spans="1:21" ht="42.75" customHeight="1" x14ac:dyDescent="0.25">
      <c r="A28" s="276" t="s">
        <v>57</v>
      </c>
      <c r="B28" s="279" t="s">
        <v>58</v>
      </c>
      <c r="C28" s="272">
        <v>2022</v>
      </c>
      <c r="D28" s="281"/>
      <c r="E28" s="281"/>
      <c r="F28" s="281"/>
      <c r="G28" s="281"/>
      <c r="H28" s="281"/>
      <c r="I28" s="281"/>
      <c r="J28" s="281"/>
      <c r="K28" s="281"/>
      <c r="L28" s="281"/>
      <c r="M28" s="281"/>
      <c r="N28" s="281"/>
      <c r="O28" s="281"/>
      <c r="P28" s="281"/>
      <c r="Q28" s="281"/>
      <c r="R28" s="281"/>
      <c r="S28" s="281"/>
      <c r="T28" s="281"/>
      <c r="U28" s="281"/>
    </row>
    <row r="29" spans="1:21" ht="42.75" customHeight="1" x14ac:dyDescent="0.25">
      <c r="A29" s="276" t="s">
        <v>55</v>
      </c>
      <c r="B29" s="270" t="s">
        <v>56</v>
      </c>
      <c r="C29" s="272">
        <v>2022</v>
      </c>
      <c r="D29" s="281"/>
      <c r="E29" s="281"/>
      <c r="F29" s="281"/>
      <c r="G29" s="281"/>
      <c r="H29" s="281"/>
      <c r="I29" s="281"/>
      <c r="J29" s="281"/>
      <c r="K29" s="281"/>
      <c r="L29" s="281"/>
      <c r="M29" s="281"/>
      <c r="N29" s="281"/>
      <c r="O29" s="281"/>
      <c r="P29" s="281"/>
      <c r="Q29" s="281"/>
      <c r="R29" s="281"/>
      <c r="S29" s="281"/>
      <c r="T29" s="281"/>
      <c r="U29" s="281"/>
    </row>
    <row r="30" spans="1:21" ht="42.75" customHeight="1" x14ac:dyDescent="0.25">
      <c r="A30" s="276" t="s">
        <v>74</v>
      </c>
      <c r="B30" s="270" t="s">
        <v>54</v>
      </c>
      <c r="C30" s="272" t="s">
        <v>565</v>
      </c>
      <c r="D30" s="281"/>
      <c r="E30" s="281"/>
      <c r="F30" s="281"/>
      <c r="G30" s="281"/>
      <c r="H30" s="281"/>
      <c r="I30" s="281"/>
      <c r="J30" s="281"/>
      <c r="K30" s="281"/>
      <c r="L30" s="281"/>
      <c r="M30" s="281"/>
      <c r="N30" s="281"/>
      <c r="O30" s="281"/>
      <c r="P30" s="281"/>
      <c r="Q30" s="281"/>
      <c r="R30" s="281"/>
      <c r="S30" s="281"/>
      <c r="T30" s="281"/>
      <c r="U30" s="281"/>
    </row>
    <row r="31" spans="1:21" x14ac:dyDescent="0.25">
      <c r="A31" s="281"/>
      <c r="B31" s="281"/>
      <c r="C31" s="281"/>
      <c r="D31" s="281"/>
      <c r="E31" s="281"/>
      <c r="F31" s="281"/>
      <c r="G31" s="281"/>
      <c r="H31" s="281"/>
      <c r="I31" s="281"/>
      <c r="J31" s="281"/>
      <c r="K31" s="281"/>
      <c r="L31" s="281"/>
      <c r="M31" s="281"/>
      <c r="N31" s="281"/>
      <c r="O31" s="281"/>
      <c r="P31" s="281"/>
      <c r="Q31" s="281"/>
      <c r="R31" s="281"/>
      <c r="S31" s="281"/>
      <c r="T31" s="281"/>
      <c r="U31" s="281"/>
    </row>
    <row r="32" spans="1:21" x14ac:dyDescent="0.25">
      <c r="A32" s="281"/>
      <c r="B32" s="281"/>
      <c r="C32" s="281"/>
      <c r="D32" s="281"/>
      <c r="E32" s="281"/>
      <c r="F32" s="281"/>
      <c r="G32" s="281"/>
      <c r="H32" s="281"/>
      <c r="I32" s="281"/>
      <c r="J32" s="281"/>
      <c r="K32" s="281"/>
      <c r="L32" s="281"/>
      <c r="M32" s="281"/>
      <c r="N32" s="281"/>
      <c r="O32" s="281"/>
      <c r="P32" s="281"/>
      <c r="Q32" s="281"/>
      <c r="R32" s="281"/>
      <c r="S32" s="281"/>
      <c r="T32" s="281"/>
      <c r="U32" s="281"/>
    </row>
    <row r="33" spans="1:21" x14ac:dyDescent="0.25">
      <c r="A33" s="281"/>
      <c r="B33" s="281"/>
      <c r="C33" s="281"/>
      <c r="D33" s="281"/>
      <c r="E33" s="281"/>
      <c r="F33" s="281"/>
      <c r="G33" s="281"/>
      <c r="H33" s="281"/>
      <c r="I33" s="281"/>
      <c r="J33" s="281"/>
      <c r="K33" s="281"/>
      <c r="L33" s="281"/>
      <c r="M33" s="281"/>
      <c r="N33" s="281"/>
      <c r="O33" s="281"/>
      <c r="P33" s="281"/>
      <c r="Q33" s="281"/>
      <c r="R33" s="281"/>
      <c r="S33" s="281"/>
      <c r="T33" s="281"/>
      <c r="U33" s="281"/>
    </row>
    <row r="34" spans="1:21" x14ac:dyDescent="0.25">
      <c r="A34" s="281"/>
      <c r="B34" s="281"/>
      <c r="C34" s="281"/>
      <c r="D34" s="281"/>
      <c r="E34" s="281"/>
      <c r="F34" s="281"/>
      <c r="G34" s="281"/>
      <c r="H34" s="281"/>
      <c r="I34" s="281"/>
      <c r="J34" s="281"/>
      <c r="K34" s="281"/>
      <c r="L34" s="281"/>
      <c r="M34" s="281"/>
      <c r="N34" s="281"/>
      <c r="O34" s="281"/>
      <c r="P34" s="281"/>
      <c r="Q34" s="281"/>
      <c r="R34" s="281"/>
      <c r="S34" s="281"/>
      <c r="T34" s="281"/>
      <c r="U34" s="281"/>
    </row>
    <row r="35" spans="1:21" x14ac:dyDescent="0.25">
      <c r="A35" s="281"/>
      <c r="B35" s="281"/>
      <c r="C35" s="281"/>
      <c r="D35" s="281"/>
      <c r="E35" s="281"/>
      <c r="F35" s="281"/>
      <c r="G35" s="281"/>
      <c r="H35" s="281"/>
      <c r="I35" s="281"/>
      <c r="J35" s="281"/>
      <c r="K35" s="281"/>
      <c r="L35" s="281"/>
      <c r="M35" s="281"/>
      <c r="N35" s="281"/>
      <c r="O35" s="281"/>
      <c r="P35" s="281"/>
      <c r="Q35" s="281"/>
      <c r="R35" s="281"/>
      <c r="S35" s="281"/>
      <c r="T35" s="281"/>
      <c r="U35" s="281"/>
    </row>
    <row r="36" spans="1:21" x14ac:dyDescent="0.25">
      <c r="A36" s="281"/>
      <c r="B36" s="281"/>
      <c r="C36" s="281"/>
      <c r="D36" s="281"/>
      <c r="E36" s="281"/>
      <c r="F36" s="281"/>
      <c r="G36" s="281"/>
      <c r="H36" s="281"/>
      <c r="I36" s="281"/>
      <c r="J36" s="281"/>
      <c r="K36" s="281"/>
      <c r="L36" s="281"/>
      <c r="M36" s="281"/>
      <c r="N36" s="281"/>
      <c r="O36" s="281"/>
      <c r="P36" s="281"/>
      <c r="Q36" s="281"/>
      <c r="R36" s="281"/>
      <c r="S36" s="281"/>
      <c r="T36" s="281"/>
      <c r="U36" s="281"/>
    </row>
    <row r="37" spans="1:21" x14ac:dyDescent="0.25">
      <c r="A37" s="281"/>
      <c r="B37" s="281"/>
      <c r="C37" s="281"/>
      <c r="D37" s="281"/>
      <c r="E37" s="281"/>
      <c r="F37" s="281"/>
      <c r="G37" s="281"/>
      <c r="H37" s="281"/>
      <c r="I37" s="281"/>
      <c r="J37" s="281"/>
      <c r="K37" s="281"/>
      <c r="L37" s="281"/>
      <c r="M37" s="281"/>
      <c r="N37" s="281"/>
      <c r="O37" s="281"/>
      <c r="P37" s="281"/>
      <c r="Q37" s="281"/>
      <c r="R37" s="281"/>
      <c r="S37" s="281"/>
      <c r="T37" s="281"/>
      <c r="U37" s="281"/>
    </row>
    <row r="38" spans="1:21" x14ac:dyDescent="0.25">
      <c r="A38" s="281"/>
      <c r="B38" s="281"/>
      <c r="C38" s="281"/>
      <c r="D38" s="281"/>
      <c r="E38" s="281"/>
      <c r="F38" s="281"/>
      <c r="G38" s="281"/>
      <c r="H38" s="281"/>
      <c r="I38" s="281"/>
      <c r="J38" s="281"/>
      <c r="K38" s="281"/>
      <c r="L38" s="281"/>
      <c r="M38" s="281"/>
      <c r="N38" s="281"/>
      <c r="O38" s="281"/>
      <c r="P38" s="281"/>
      <c r="Q38" s="281"/>
      <c r="R38" s="281"/>
      <c r="S38" s="281"/>
      <c r="T38" s="281"/>
      <c r="U38" s="281"/>
    </row>
    <row r="39" spans="1:21" x14ac:dyDescent="0.25">
      <c r="A39" s="281"/>
      <c r="B39" s="281"/>
      <c r="C39" s="281"/>
      <c r="D39" s="281"/>
      <c r="E39" s="281"/>
      <c r="F39" s="281"/>
      <c r="G39" s="281"/>
      <c r="H39" s="281"/>
      <c r="I39" s="281"/>
      <c r="J39" s="281"/>
      <c r="K39" s="281"/>
      <c r="L39" s="281"/>
      <c r="M39" s="281"/>
      <c r="N39" s="281"/>
      <c r="O39" s="281"/>
      <c r="P39" s="281"/>
      <c r="Q39" s="281"/>
      <c r="R39" s="281"/>
      <c r="S39" s="281"/>
      <c r="T39" s="281"/>
      <c r="U39" s="281"/>
    </row>
    <row r="40" spans="1:21" x14ac:dyDescent="0.25">
      <c r="A40" s="281"/>
      <c r="B40" s="281"/>
      <c r="C40" s="281"/>
      <c r="D40" s="281"/>
      <c r="E40" s="281"/>
      <c r="F40" s="281"/>
      <c r="G40" s="281"/>
      <c r="H40" s="281"/>
      <c r="I40" s="281"/>
      <c r="J40" s="281"/>
      <c r="K40" s="281"/>
      <c r="L40" s="281"/>
      <c r="M40" s="281"/>
      <c r="N40" s="281"/>
      <c r="O40" s="281"/>
      <c r="P40" s="281"/>
      <c r="Q40" s="281"/>
      <c r="R40" s="281"/>
      <c r="S40" s="281"/>
      <c r="T40" s="281"/>
      <c r="U40" s="281"/>
    </row>
    <row r="41" spans="1:21" x14ac:dyDescent="0.25">
      <c r="A41" s="281"/>
      <c r="B41" s="281"/>
      <c r="C41" s="281"/>
      <c r="D41" s="281"/>
      <c r="E41" s="281"/>
      <c r="F41" s="281"/>
      <c r="G41" s="281"/>
      <c r="H41" s="281"/>
      <c r="I41" s="281"/>
      <c r="J41" s="281"/>
      <c r="K41" s="281"/>
      <c r="L41" s="281"/>
      <c r="M41" s="281"/>
      <c r="N41" s="281"/>
      <c r="O41" s="281"/>
      <c r="P41" s="281"/>
      <c r="Q41" s="281"/>
      <c r="R41" s="281"/>
      <c r="S41" s="281"/>
      <c r="T41" s="281"/>
      <c r="U41" s="281"/>
    </row>
    <row r="42" spans="1:21" x14ac:dyDescent="0.25">
      <c r="A42" s="281"/>
      <c r="B42" s="281"/>
      <c r="C42" s="281"/>
      <c r="D42" s="281"/>
      <c r="E42" s="281"/>
      <c r="F42" s="281"/>
      <c r="G42" s="281"/>
      <c r="H42" s="281"/>
      <c r="I42" s="281"/>
      <c r="J42" s="281"/>
      <c r="K42" s="281"/>
      <c r="L42" s="281"/>
      <c r="M42" s="281"/>
      <c r="N42" s="281"/>
      <c r="O42" s="281"/>
      <c r="P42" s="281"/>
      <c r="Q42" s="281"/>
      <c r="R42" s="281"/>
      <c r="S42" s="281"/>
      <c r="T42" s="281"/>
      <c r="U42" s="281"/>
    </row>
    <row r="43" spans="1:21" x14ac:dyDescent="0.25">
      <c r="A43" s="281"/>
      <c r="B43" s="281"/>
      <c r="C43" s="281"/>
      <c r="D43" s="281"/>
      <c r="E43" s="281"/>
      <c r="F43" s="281"/>
      <c r="G43" s="281"/>
      <c r="H43" s="281"/>
      <c r="I43" s="281"/>
      <c r="J43" s="281"/>
      <c r="K43" s="281"/>
      <c r="L43" s="281"/>
      <c r="M43" s="281"/>
      <c r="N43" s="281"/>
      <c r="O43" s="281"/>
      <c r="P43" s="281"/>
      <c r="Q43" s="281"/>
      <c r="R43" s="281"/>
      <c r="S43" s="281"/>
      <c r="T43" s="281"/>
      <c r="U43" s="281"/>
    </row>
    <row r="44" spans="1:21" x14ac:dyDescent="0.25">
      <c r="A44" s="281"/>
      <c r="B44" s="281"/>
      <c r="C44" s="281"/>
      <c r="D44" s="281"/>
      <c r="E44" s="281"/>
      <c r="F44" s="281"/>
      <c r="G44" s="281"/>
      <c r="H44" s="281"/>
      <c r="I44" s="281"/>
      <c r="J44" s="281"/>
      <c r="K44" s="281"/>
      <c r="L44" s="281"/>
      <c r="M44" s="281"/>
      <c r="N44" s="281"/>
      <c r="O44" s="281"/>
      <c r="P44" s="281"/>
      <c r="Q44" s="281"/>
      <c r="R44" s="281"/>
      <c r="S44" s="281"/>
      <c r="T44" s="281"/>
      <c r="U44" s="281"/>
    </row>
    <row r="45" spans="1:21" x14ac:dyDescent="0.25">
      <c r="A45" s="281"/>
      <c r="B45" s="281"/>
      <c r="C45" s="281"/>
      <c r="D45" s="281"/>
      <c r="E45" s="281"/>
      <c r="F45" s="281"/>
      <c r="G45" s="281"/>
      <c r="H45" s="281"/>
      <c r="I45" s="281"/>
      <c r="J45" s="281"/>
      <c r="K45" s="281"/>
      <c r="L45" s="281"/>
      <c r="M45" s="281"/>
      <c r="N45" s="281"/>
      <c r="O45" s="281"/>
      <c r="P45" s="281"/>
      <c r="Q45" s="281"/>
      <c r="R45" s="281"/>
      <c r="S45" s="281"/>
      <c r="T45" s="281"/>
      <c r="U45" s="281"/>
    </row>
    <row r="46" spans="1:21" x14ac:dyDescent="0.25">
      <c r="A46" s="281"/>
      <c r="B46" s="281"/>
      <c r="C46" s="281"/>
      <c r="D46" s="281"/>
      <c r="E46" s="281"/>
      <c r="F46" s="281"/>
      <c r="G46" s="281"/>
      <c r="H46" s="281"/>
      <c r="I46" s="281"/>
      <c r="J46" s="281"/>
      <c r="K46" s="281"/>
      <c r="L46" s="281"/>
      <c r="M46" s="281"/>
      <c r="N46" s="281"/>
      <c r="O46" s="281"/>
      <c r="P46" s="281"/>
      <c r="Q46" s="281"/>
      <c r="R46" s="281"/>
      <c r="S46" s="281"/>
      <c r="T46" s="281"/>
      <c r="U46" s="281"/>
    </row>
    <row r="47" spans="1:21" x14ac:dyDescent="0.25">
      <c r="A47" s="281"/>
      <c r="B47" s="281"/>
      <c r="C47" s="281"/>
      <c r="D47" s="281"/>
      <c r="E47" s="281"/>
      <c r="F47" s="281"/>
      <c r="G47" s="281"/>
      <c r="H47" s="281"/>
      <c r="I47" s="281"/>
      <c r="J47" s="281"/>
      <c r="K47" s="281"/>
      <c r="L47" s="281"/>
      <c r="M47" s="281"/>
      <c r="N47" s="281"/>
      <c r="O47" s="281"/>
      <c r="P47" s="281"/>
      <c r="Q47" s="281"/>
      <c r="R47" s="281"/>
      <c r="S47" s="281"/>
      <c r="T47" s="281"/>
      <c r="U47" s="281"/>
    </row>
    <row r="48" spans="1:21" x14ac:dyDescent="0.25">
      <c r="A48" s="281"/>
      <c r="B48" s="281"/>
      <c r="C48" s="281"/>
      <c r="D48" s="281"/>
      <c r="E48" s="281"/>
      <c r="F48" s="281"/>
      <c r="G48" s="281"/>
      <c r="H48" s="281"/>
      <c r="I48" s="281"/>
      <c r="J48" s="281"/>
      <c r="K48" s="281"/>
      <c r="L48" s="281"/>
      <c r="M48" s="281"/>
      <c r="N48" s="281"/>
      <c r="O48" s="281"/>
      <c r="P48" s="281"/>
      <c r="Q48" s="281"/>
      <c r="R48" s="281"/>
      <c r="S48" s="281"/>
      <c r="T48" s="281"/>
      <c r="U48" s="281"/>
    </row>
    <row r="49" spans="1:21" x14ac:dyDescent="0.25">
      <c r="A49" s="281"/>
      <c r="B49" s="281"/>
      <c r="C49" s="281"/>
      <c r="D49" s="281"/>
      <c r="E49" s="281"/>
      <c r="F49" s="281"/>
      <c r="G49" s="281"/>
      <c r="H49" s="281"/>
      <c r="I49" s="281"/>
      <c r="J49" s="281"/>
      <c r="K49" s="281"/>
      <c r="L49" s="281"/>
      <c r="M49" s="281"/>
      <c r="N49" s="281"/>
      <c r="O49" s="281"/>
      <c r="P49" s="281"/>
      <c r="Q49" s="281"/>
      <c r="R49" s="281"/>
      <c r="S49" s="281"/>
      <c r="T49" s="281"/>
      <c r="U49" s="281"/>
    </row>
    <row r="50" spans="1:21" x14ac:dyDescent="0.25">
      <c r="A50" s="281"/>
      <c r="B50" s="281"/>
      <c r="C50" s="281"/>
      <c r="D50" s="281"/>
      <c r="E50" s="281"/>
      <c r="F50" s="281"/>
      <c r="G50" s="281"/>
      <c r="H50" s="281"/>
      <c r="I50" s="281"/>
      <c r="J50" s="281"/>
      <c r="K50" s="281"/>
      <c r="L50" s="281"/>
      <c r="M50" s="281"/>
      <c r="N50" s="281"/>
      <c r="O50" s="281"/>
      <c r="P50" s="281"/>
      <c r="Q50" s="281"/>
      <c r="R50" s="281"/>
      <c r="S50" s="281"/>
      <c r="T50" s="281"/>
      <c r="U50" s="281"/>
    </row>
    <row r="51" spans="1:21" x14ac:dyDescent="0.25">
      <c r="A51" s="281"/>
      <c r="B51" s="281"/>
      <c r="C51" s="281"/>
      <c r="D51" s="281"/>
      <c r="E51" s="281"/>
      <c r="F51" s="281"/>
      <c r="G51" s="281"/>
      <c r="H51" s="281"/>
      <c r="I51" s="281"/>
      <c r="J51" s="281"/>
      <c r="K51" s="281"/>
      <c r="L51" s="281"/>
      <c r="M51" s="281"/>
      <c r="N51" s="281"/>
      <c r="O51" s="281"/>
      <c r="P51" s="281"/>
      <c r="Q51" s="281"/>
      <c r="R51" s="281"/>
      <c r="S51" s="281"/>
      <c r="T51" s="281"/>
      <c r="U51" s="281"/>
    </row>
    <row r="52" spans="1:21" x14ac:dyDescent="0.25">
      <c r="A52" s="281"/>
      <c r="B52" s="281"/>
      <c r="C52" s="281"/>
      <c r="D52" s="281"/>
      <c r="E52" s="281"/>
      <c r="F52" s="281"/>
      <c r="G52" s="281"/>
      <c r="H52" s="281"/>
      <c r="I52" s="281"/>
      <c r="J52" s="281"/>
      <c r="K52" s="281"/>
      <c r="L52" s="281"/>
      <c r="M52" s="281"/>
      <c r="N52" s="281"/>
      <c r="O52" s="281"/>
      <c r="P52" s="281"/>
      <c r="Q52" s="281"/>
      <c r="R52" s="281"/>
      <c r="S52" s="281"/>
      <c r="T52" s="281"/>
      <c r="U52" s="281"/>
    </row>
    <row r="53" spans="1:21" x14ac:dyDescent="0.25">
      <c r="A53" s="281"/>
      <c r="B53" s="281"/>
      <c r="C53" s="281"/>
      <c r="D53" s="281"/>
      <c r="E53" s="281"/>
      <c r="F53" s="281"/>
      <c r="G53" s="281"/>
      <c r="H53" s="281"/>
      <c r="I53" s="281"/>
      <c r="J53" s="281"/>
      <c r="K53" s="281"/>
      <c r="L53" s="281"/>
      <c r="M53" s="281"/>
      <c r="N53" s="281"/>
      <c r="O53" s="281"/>
      <c r="P53" s="281"/>
      <c r="Q53" s="281"/>
      <c r="R53" s="281"/>
      <c r="S53" s="281"/>
      <c r="T53" s="281"/>
      <c r="U53" s="281"/>
    </row>
    <row r="54" spans="1:21" x14ac:dyDescent="0.25">
      <c r="A54" s="281"/>
      <c r="B54" s="281"/>
      <c r="C54" s="281"/>
      <c r="D54" s="281"/>
      <c r="E54" s="281"/>
      <c r="F54" s="281"/>
      <c r="G54" s="281"/>
      <c r="H54" s="281"/>
      <c r="I54" s="281"/>
      <c r="J54" s="281"/>
      <c r="K54" s="281"/>
      <c r="L54" s="281"/>
      <c r="M54" s="281"/>
      <c r="N54" s="281"/>
      <c r="O54" s="281"/>
      <c r="P54" s="281"/>
      <c r="Q54" s="281"/>
      <c r="R54" s="281"/>
      <c r="S54" s="281"/>
      <c r="T54" s="281"/>
      <c r="U54" s="281"/>
    </row>
    <row r="55" spans="1:21" x14ac:dyDescent="0.25">
      <c r="A55" s="281"/>
      <c r="B55" s="281"/>
      <c r="C55" s="281"/>
      <c r="D55" s="281"/>
      <c r="E55" s="281"/>
      <c r="F55" s="281"/>
      <c r="G55" s="281"/>
      <c r="H55" s="281"/>
      <c r="I55" s="281"/>
      <c r="J55" s="281"/>
      <c r="K55" s="281"/>
      <c r="L55" s="281"/>
      <c r="M55" s="281"/>
      <c r="N55" s="281"/>
      <c r="O55" s="281"/>
      <c r="P55" s="281"/>
      <c r="Q55" s="281"/>
      <c r="R55" s="281"/>
      <c r="S55" s="281"/>
      <c r="T55" s="281"/>
      <c r="U55" s="281"/>
    </row>
    <row r="56" spans="1:21" x14ac:dyDescent="0.25">
      <c r="A56" s="281"/>
      <c r="B56" s="281"/>
      <c r="C56" s="281"/>
      <c r="D56" s="281"/>
      <c r="E56" s="281"/>
      <c r="F56" s="281"/>
      <c r="G56" s="281"/>
      <c r="H56" s="281"/>
      <c r="I56" s="281"/>
      <c r="J56" s="281"/>
      <c r="K56" s="281"/>
      <c r="L56" s="281"/>
      <c r="M56" s="281"/>
      <c r="N56" s="281"/>
      <c r="O56" s="281"/>
      <c r="P56" s="281"/>
      <c r="Q56" s="281"/>
      <c r="R56" s="281"/>
      <c r="S56" s="281"/>
      <c r="T56" s="281"/>
      <c r="U56" s="281"/>
    </row>
    <row r="57" spans="1:21" x14ac:dyDescent="0.25">
      <c r="A57" s="281"/>
      <c r="B57" s="281"/>
      <c r="C57" s="281"/>
      <c r="D57" s="281"/>
      <c r="E57" s="281"/>
      <c r="F57" s="281"/>
      <c r="G57" s="281"/>
      <c r="H57" s="281"/>
      <c r="I57" s="281"/>
      <c r="J57" s="281"/>
      <c r="K57" s="281"/>
      <c r="L57" s="281"/>
      <c r="M57" s="281"/>
      <c r="N57" s="281"/>
      <c r="O57" s="281"/>
      <c r="P57" s="281"/>
      <c r="Q57" s="281"/>
      <c r="R57" s="281"/>
      <c r="S57" s="281"/>
      <c r="T57" s="281"/>
      <c r="U57" s="281"/>
    </row>
    <row r="58" spans="1:21" x14ac:dyDescent="0.25">
      <c r="A58" s="281"/>
      <c r="B58" s="281"/>
      <c r="C58" s="281"/>
      <c r="D58" s="281"/>
      <c r="E58" s="281"/>
      <c r="F58" s="281"/>
      <c r="G58" s="281"/>
      <c r="H58" s="281"/>
      <c r="I58" s="281"/>
      <c r="J58" s="281"/>
      <c r="K58" s="281"/>
      <c r="L58" s="281"/>
      <c r="M58" s="281"/>
      <c r="N58" s="281"/>
      <c r="O58" s="281"/>
      <c r="P58" s="281"/>
      <c r="Q58" s="281"/>
      <c r="R58" s="281"/>
      <c r="S58" s="281"/>
      <c r="T58" s="281"/>
      <c r="U58" s="281"/>
    </row>
    <row r="59" spans="1:21" x14ac:dyDescent="0.25">
      <c r="A59" s="281"/>
      <c r="B59" s="281"/>
      <c r="C59" s="281"/>
      <c r="D59" s="281"/>
      <c r="E59" s="281"/>
      <c r="F59" s="281"/>
      <c r="G59" s="281"/>
      <c r="H59" s="281"/>
      <c r="I59" s="281"/>
      <c r="J59" s="281"/>
      <c r="K59" s="281"/>
      <c r="L59" s="281"/>
      <c r="M59" s="281"/>
      <c r="N59" s="281"/>
      <c r="O59" s="281"/>
      <c r="P59" s="281"/>
      <c r="Q59" s="281"/>
      <c r="R59" s="281"/>
      <c r="S59" s="281"/>
      <c r="T59" s="281"/>
      <c r="U59" s="281"/>
    </row>
    <row r="60" spans="1:21" x14ac:dyDescent="0.25">
      <c r="A60" s="281"/>
      <c r="B60" s="281"/>
      <c r="C60" s="281"/>
      <c r="D60" s="281"/>
      <c r="E60" s="281"/>
      <c r="F60" s="281"/>
      <c r="G60" s="281"/>
      <c r="H60" s="281"/>
      <c r="I60" s="281"/>
      <c r="J60" s="281"/>
      <c r="K60" s="281"/>
      <c r="L60" s="281"/>
      <c r="M60" s="281"/>
      <c r="N60" s="281"/>
      <c r="O60" s="281"/>
      <c r="P60" s="281"/>
      <c r="Q60" s="281"/>
      <c r="R60" s="281"/>
      <c r="S60" s="281"/>
      <c r="T60" s="281"/>
      <c r="U60" s="281"/>
    </row>
    <row r="61" spans="1:21" x14ac:dyDescent="0.25">
      <c r="A61" s="281"/>
      <c r="B61" s="281"/>
      <c r="C61" s="281"/>
      <c r="D61" s="281"/>
      <c r="E61" s="281"/>
      <c r="F61" s="281"/>
      <c r="G61" s="281"/>
      <c r="H61" s="281"/>
      <c r="I61" s="281"/>
      <c r="J61" s="281"/>
      <c r="K61" s="281"/>
      <c r="L61" s="281"/>
      <c r="M61" s="281"/>
      <c r="N61" s="281"/>
      <c r="O61" s="281"/>
      <c r="P61" s="281"/>
      <c r="Q61" s="281"/>
      <c r="R61" s="281"/>
      <c r="S61" s="281"/>
      <c r="T61" s="281"/>
      <c r="U61" s="281"/>
    </row>
    <row r="62" spans="1:21" x14ac:dyDescent="0.25">
      <c r="A62" s="281"/>
      <c r="B62" s="281"/>
      <c r="C62" s="281"/>
      <c r="D62" s="281"/>
      <c r="E62" s="281"/>
      <c r="F62" s="281"/>
      <c r="G62" s="281"/>
      <c r="H62" s="281"/>
      <c r="I62" s="281"/>
      <c r="J62" s="281"/>
      <c r="K62" s="281"/>
      <c r="L62" s="281"/>
      <c r="M62" s="281"/>
      <c r="N62" s="281"/>
      <c r="O62" s="281"/>
      <c r="P62" s="281"/>
      <c r="Q62" s="281"/>
      <c r="R62" s="281"/>
      <c r="S62" s="281"/>
      <c r="T62" s="281"/>
      <c r="U62" s="281"/>
    </row>
    <row r="63" spans="1:21" x14ac:dyDescent="0.25">
      <c r="A63" s="281"/>
      <c r="B63" s="281"/>
      <c r="C63" s="281"/>
      <c r="D63" s="281"/>
      <c r="E63" s="281"/>
      <c r="F63" s="281"/>
      <c r="G63" s="281"/>
      <c r="H63" s="281"/>
      <c r="I63" s="281"/>
      <c r="J63" s="281"/>
      <c r="K63" s="281"/>
      <c r="L63" s="281"/>
      <c r="M63" s="281"/>
      <c r="N63" s="281"/>
      <c r="O63" s="281"/>
      <c r="P63" s="281"/>
      <c r="Q63" s="281"/>
      <c r="R63" s="281"/>
      <c r="S63" s="281"/>
      <c r="T63" s="281"/>
      <c r="U63" s="281"/>
    </row>
    <row r="64" spans="1:21" x14ac:dyDescent="0.25">
      <c r="A64" s="281"/>
      <c r="B64" s="281"/>
      <c r="C64" s="281"/>
      <c r="D64" s="281"/>
      <c r="E64" s="281"/>
      <c r="F64" s="281"/>
      <c r="G64" s="281"/>
      <c r="H64" s="281"/>
      <c r="I64" s="281"/>
      <c r="J64" s="281"/>
      <c r="K64" s="281"/>
      <c r="L64" s="281"/>
      <c r="M64" s="281"/>
      <c r="N64" s="281"/>
      <c r="O64" s="281"/>
      <c r="P64" s="281"/>
      <c r="Q64" s="281"/>
      <c r="R64" s="281"/>
      <c r="S64" s="281"/>
      <c r="T64" s="281"/>
      <c r="U64" s="281"/>
    </row>
    <row r="65" spans="1:21" x14ac:dyDescent="0.25">
      <c r="A65" s="281"/>
      <c r="B65" s="281"/>
      <c r="C65" s="281"/>
      <c r="D65" s="281"/>
      <c r="E65" s="281"/>
      <c r="F65" s="281"/>
      <c r="G65" s="281"/>
      <c r="H65" s="281"/>
      <c r="I65" s="281"/>
      <c r="J65" s="281"/>
      <c r="K65" s="281"/>
      <c r="L65" s="281"/>
      <c r="M65" s="281"/>
      <c r="N65" s="281"/>
      <c r="O65" s="281"/>
      <c r="P65" s="281"/>
      <c r="Q65" s="281"/>
      <c r="R65" s="281"/>
      <c r="S65" s="281"/>
      <c r="T65" s="281"/>
      <c r="U65" s="281"/>
    </row>
    <row r="66" spans="1:21" x14ac:dyDescent="0.25">
      <c r="A66" s="281"/>
      <c r="B66" s="281"/>
      <c r="C66" s="281"/>
      <c r="D66" s="281"/>
      <c r="E66" s="281"/>
      <c r="F66" s="281"/>
      <c r="G66" s="281"/>
      <c r="H66" s="281"/>
      <c r="I66" s="281"/>
      <c r="J66" s="281"/>
      <c r="K66" s="281"/>
      <c r="L66" s="281"/>
      <c r="M66" s="281"/>
      <c r="N66" s="281"/>
      <c r="O66" s="281"/>
      <c r="P66" s="281"/>
      <c r="Q66" s="281"/>
      <c r="R66" s="281"/>
      <c r="S66" s="281"/>
      <c r="T66" s="281"/>
      <c r="U66" s="281"/>
    </row>
    <row r="67" spans="1:21" x14ac:dyDescent="0.25">
      <c r="A67" s="281"/>
      <c r="B67" s="281"/>
      <c r="C67" s="281"/>
      <c r="D67" s="281"/>
      <c r="E67" s="281"/>
      <c r="F67" s="281"/>
      <c r="G67" s="281"/>
      <c r="H67" s="281"/>
      <c r="I67" s="281"/>
      <c r="J67" s="281"/>
      <c r="K67" s="281"/>
      <c r="L67" s="281"/>
      <c r="M67" s="281"/>
      <c r="N67" s="281"/>
      <c r="O67" s="281"/>
      <c r="P67" s="281"/>
      <c r="Q67" s="281"/>
      <c r="R67" s="281"/>
      <c r="S67" s="281"/>
      <c r="T67" s="281"/>
      <c r="U67" s="281"/>
    </row>
    <row r="68" spans="1:21" x14ac:dyDescent="0.25">
      <c r="A68" s="281"/>
      <c r="B68" s="281"/>
      <c r="C68" s="281"/>
      <c r="D68" s="281"/>
      <c r="E68" s="281"/>
      <c r="F68" s="281"/>
      <c r="G68" s="281"/>
      <c r="H68" s="281"/>
      <c r="I68" s="281"/>
      <c r="J68" s="281"/>
      <c r="K68" s="281"/>
      <c r="L68" s="281"/>
      <c r="M68" s="281"/>
      <c r="N68" s="281"/>
      <c r="O68" s="281"/>
      <c r="P68" s="281"/>
      <c r="Q68" s="281"/>
      <c r="R68" s="281"/>
      <c r="S68" s="281"/>
      <c r="T68" s="281"/>
      <c r="U68" s="281"/>
    </row>
    <row r="69" spans="1:21" x14ac:dyDescent="0.25">
      <c r="A69" s="281"/>
      <c r="B69" s="281"/>
      <c r="C69" s="281"/>
      <c r="D69" s="281"/>
      <c r="E69" s="281"/>
      <c r="F69" s="281"/>
      <c r="G69" s="281"/>
      <c r="H69" s="281"/>
      <c r="I69" s="281"/>
      <c r="J69" s="281"/>
      <c r="K69" s="281"/>
      <c r="L69" s="281"/>
      <c r="M69" s="281"/>
      <c r="N69" s="281"/>
      <c r="O69" s="281"/>
      <c r="P69" s="281"/>
      <c r="Q69" s="281"/>
      <c r="R69" s="281"/>
      <c r="S69" s="281"/>
      <c r="T69" s="281"/>
      <c r="U69" s="281"/>
    </row>
    <row r="70" spans="1:21" x14ac:dyDescent="0.25">
      <c r="A70" s="281"/>
      <c r="B70" s="281"/>
      <c r="C70" s="281"/>
      <c r="D70" s="281"/>
      <c r="E70" s="281"/>
      <c r="F70" s="281"/>
      <c r="G70" s="281"/>
      <c r="H70" s="281"/>
      <c r="I70" s="281"/>
      <c r="J70" s="281"/>
      <c r="K70" s="281"/>
      <c r="L70" s="281"/>
      <c r="M70" s="281"/>
      <c r="N70" s="281"/>
      <c r="O70" s="281"/>
      <c r="P70" s="281"/>
      <c r="Q70" s="281"/>
      <c r="R70" s="281"/>
      <c r="S70" s="281"/>
      <c r="T70" s="281"/>
      <c r="U70" s="281"/>
    </row>
    <row r="71" spans="1:21" x14ac:dyDescent="0.25">
      <c r="A71" s="281"/>
      <c r="B71" s="281"/>
      <c r="C71" s="281"/>
      <c r="D71" s="281"/>
      <c r="E71" s="281"/>
      <c r="F71" s="281"/>
      <c r="G71" s="281"/>
      <c r="H71" s="281"/>
      <c r="I71" s="281"/>
      <c r="J71" s="281"/>
      <c r="K71" s="281"/>
      <c r="L71" s="281"/>
      <c r="M71" s="281"/>
      <c r="N71" s="281"/>
      <c r="O71" s="281"/>
      <c r="P71" s="281"/>
      <c r="Q71" s="281"/>
      <c r="R71" s="281"/>
      <c r="S71" s="281"/>
      <c r="T71" s="281"/>
      <c r="U71" s="281"/>
    </row>
    <row r="72" spans="1:21" x14ac:dyDescent="0.25">
      <c r="A72" s="281"/>
      <c r="B72" s="281"/>
      <c r="C72" s="281"/>
      <c r="D72" s="281"/>
      <c r="E72" s="281"/>
      <c r="F72" s="281"/>
      <c r="G72" s="281"/>
      <c r="H72" s="281"/>
      <c r="I72" s="281"/>
      <c r="J72" s="281"/>
      <c r="K72" s="281"/>
      <c r="L72" s="281"/>
      <c r="M72" s="281"/>
      <c r="N72" s="281"/>
      <c r="O72" s="281"/>
      <c r="P72" s="281"/>
      <c r="Q72" s="281"/>
      <c r="R72" s="281"/>
      <c r="S72" s="281"/>
      <c r="T72" s="281"/>
      <c r="U72" s="281"/>
    </row>
    <row r="73" spans="1:21" x14ac:dyDescent="0.25">
      <c r="A73" s="281"/>
      <c r="B73" s="281"/>
      <c r="C73" s="281"/>
      <c r="D73" s="281"/>
      <c r="E73" s="281"/>
      <c r="F73" s="281"/>
      <c r="G73" s="281"/>
      <c r="H73" s="281"/>
      <c r="I73" s="281"/>
      <c r="J73" s="281"/>
      <c r="K73" s="281"/>
      <c r="L73" s="281"/>
      <c r="M73" s="281"/>
      <c r="N73" s="281"/>
      <c r="O73" s="281"/>
      <c r="P73" s="281"/>
      <c r="Q73" s="281"/>
      <c r="R73" s="281"/>
      <c r="S73" s="281"/>
      <c r="T73" s="281"/>
      <c r="U73" s="281"/>
    </row>
    <row r="74" spans="1:21" x14ac:dyDescent="0.25">
      <c r="A74" s="281"/>
      <c r="B74" s="281"/>
      <c r="C74" s="281"/>
      <c r="D74" s="281"/>
      <c r="E74" s="281"/>
      <c r="F74" s="281"/>
      <c r="G74" s="281"/>
      <c r="H74" s="281"/>
      <c r="I74" s="281"/>
      <c r="J74" s="281"/>
      <c r="K74" s="281"/>
      <c r="L74" s="281"/>
      <c r="M74" s="281"/>
      <c r="N74" s="281"/>
      <c r="O74" s="281"/>
      <c r="P74" s="281"/>
      <c r="Q74" s="281"/>
      <c r="R74" s="281"/>
      <c r="S74" s="281"/>
      <c r="T74" s="281"/>
      <c r="U74" s="281"/>
    </row>
    <row r="75" spans="1:21" x14ac:dyDescent="0.25">
      <c r="A75" s="281"/>
      <c r="B75" s="281"/>
      <c r="C75" s="281"/>
      <c r="D75" s="281"/>
      <c r="E75" s="281"/>
      <c r="F75" s="281"/>
      <c r="G75" s="281"/>
      <c r="H75" s="281"/>
      <c r="I75" s="281"/>
      <c r="J75" s="281"/>
      <c r="K75" s="281"/>
      <c r="L75" s="281"/>
      <c r="M75" s="281"/>
      <c r="N75" s="281"/>
      <c r="O75" s="281"/>
      <c r="P75" s="281"/>
      <c r="Q75" s="281"/>
      <c r="R75" s="281"/>
      <c r="S75" s="281"/>
      <c r="T75" s="281"/>
      <c r="U75" s="281"/>
    </row>
    <row r="76" spans="1:21" x14ac:dyDescent="0.25">
      <c r="A76" s="281"/>
      <c r="B76" s="281"/>
      <c r="C76" s="281"/>
      <c r="D76" s="281"/>
      <c r="E76" s="281"/>
      <c r="F76" s="281"/>
      <c r="G76" s="281"/>
      <c r="H76" s="281"/>
      <c r="I76" s="281"/>
      <c r="J76" s="281"/>
      <c r="K76" s="281"/>
      <c r="L76" s="281"/>
      <c r="M76" s="281"/>
      <c r="N76" s="281"/>
      <c r="O76" s="281"/>
      <c r="P76" s="281"/>
      <c r="Q76" s="281"/>
      <c r="R76" s="281"/>
      <c r="S76" s="281"/>
      <c r="T76" s="281"/>
      <c r="U76" s="281"/>
    </row>
    <row r="77" spans="1:21" x14ac:dyDescent="0.25">
      <c r="A77" s="281"/>
      <c r="B77" s="281"/>
      <c r="C77" s="281"/>
      <c r="D77" s="281"/>
      <c r="E77" s="281"/>
      <c r="F77" s="281"/>
      <c r="G77" s="281"/>
      <c r="H77" s="281"/>
      <c r="I77" s="281"/>
      <c r="J77" s="281"/>
      <c r="K77" s="281"/>
      <c r="L77" s="281"/>
      <c r="M77" s="281"/>
      <c r="N77" s="281"/>
      <c r="O77" s="281"/>
      <c r="P77" s="281"/>
      <c r="Q77" s="281"/>
      <c r="R77" s="281"/>
      <c r="S77" s="281"/>
      <c r="T77" s="281"/>
      <c r="U77" s="281"/>
    </row>
    <row r="78" spans="1:21" x14ac:dyDescent="0.25">
      <c r="A78" s="281"/>
      <c r="B78" s="281"/>
      <c r="C78" s="281"/>
      <c r="D78" s="281"/>
      <c r="E78" s="281"/>
      <c r="F78" s="281"/>
      <c r="G78" s="281"/>
      <c r="H78" s="281"/>
      <c r="I78" s="281"/>
      <c r="J78" s="281"/>
      <c r="K78" s="281"/>
      <c r="L78" s="281"/>
      <c r="M78" s="281"/>
      <c r="N78" s="281"/>
      <c r="O78" s="281"/>
      <c r="P78" s="281"/>
      <c r="Q78" s="281"/>
      <c r="R78" s="281"/>
      <c r="S78" s="281"/>
      <c r="T78" s="281"/>
      <c r="U78" s="281"/>
    </row>
    <row r="79" spans="1:21" x14ac:dyDescent="0.25">
      <c r="A79" s="281"/>
      <c r="B79" s="281"/>
      <c r="C79" s="281"/>
      <c r="D79" s="281"/>
      <c r="E79" s="281"/>
      <c r="F79" s="281"/>
      <c r="G79" s="281"/>
      <c r="H79" s="281"/>
      <c r="I79" s="281"/>
      <c r="J79" s="281"/>
      <c r="K79" s="281"/>
      <c r="L79" s="281"/>
      <c r="M79" s="281"/>
      <c r="N79" s="281"/>
      <c r="O79" s="281"/>
      <c r="P79" s="281"/>
      <c r="Q79" s="281"/>
      <c r="R79" s="281"/>
      <c r="S79" s="281"/>
      <c r="T79" s="281"/>
      <c r="U79" s="281"/>
    </row>
    <row r="80" spans="1:21" x14ac:dyDescent="0.25">
      <c r="A80" s="281"/>
      <c r="B80" s="281"/>
      <c r="C80" s="281"/>
      <c r="D80" s="281"/>
      <c r="E80" s="281"/>
      <c r="F80" s="281"/>
      <c r="G80" s="281"/>
      <c r="H80" s="281"/>
      <c r="I80" s="281"/>
      <c r="J80" s="281"/>
      <c r="K80" s="281"/>
      <c r="L80" s="281"/>
      <c r="M80" s="281"/>
      <c r="N80" s="281"/>
      <c r="O80" s="281"/>
      <c r="P80" s="281"/>
      <c r="Q80" s="281"/>
      <c r="R80" s="281"/>
      <c r="S80" s="281"/>
      <c r="T80" s="281"/>
      <c r="U80" s="281"/>
    </row>
    <row r="81" spans="1:21" x14ac:dyDescent="0.25">
      <c r="A81" s="281"/>
      <c r="B81" s="281"/>
      <c r="C81" s="281"/>
      <c r="D81" s="281"/>
      <c r="E81" s="281"/>
      <c r="F81" s="281"/>
      <c r="G81" s="281"/>
      <c r="H81" s="281"/>
      <c r="I81" s="281"/>
      <c r="J81" s="281"/>
      <c r="K81" s="281"/>
      <c r="L81" s="281"/>
      <c r="M81" s="281"/>
      <c r="N81" s="281"/>
      <c r="O81" s="281"/>
      <c r="P81" s="281"/>
      <c r="Q81" s="281"/>
      <c r="R81" s="281"/>
      <c r="S81" s="281"/>
      <c r="T81" s="281"/>
      <c r="U81" s="281"/>
    </row>
    <row r="82" spans="1:21" x14ac:dyDescent="0.25">
      <c r="A82" s="281"/>
      <c r="B82" s="281"/>
      <c r="C82" s="281"/>
      <c r="D82" s="281"/>
      <c r="E82" s="281"/>
      <c r="F82" s="281"/>
      <c r="G82" s="281"/>
      <c r="H82" s="281"/>
      <c r="I82" s="281"/>
      <c r="J82" s="281"/>
      <c r="K82" s="281"/>
      <c r="L82" s="281"/>
      <c r="M82" s="281"/>
      <c r="N82" s="281"/>
      <c r="O82" s="281"/>
      <c r="P82" s="281"/>
      <c r="Q82" s="281"/>
      <c r="R82" s="281"/>
      <c r="S82" s="281"/>
      <c r="T82" s="281"/>
      <c r="U82" s="281"/>
    </row>
    <row r="83" spans="1:21" x14ac:dyDescent="0.25">
      <c r="A83" s="281"/>
      <c r="B83" s="281"/>
      <c r="C83" s="281"/>
      <c r="D83" s="281"/>
      <c r="E83" s="281"/>
      <c r="F83" s="281"/>
      <c r="G83" s="281"/>
      <c r="H83" s="281"/>
      <c r="I83" s="281"/>
      <c r="J83" s="281"/>
      <c r="K83" s="281"/>
      <c r="L83" s="281"/>
      <c r="M83" s="281"/>
      <c r="N83" s="281"/>
      <c r="O83" s="281"/>
      <c r="P83" s="281"/>
      <c r="Q83" s="281"/>
      <c r="R83" s="281"/>
      <c r="S83" s="281"/>
      <c r="T83" s="281"/>
      <c r="U83" s="281"/>
    </row>
    <row r="84" spans="1:21" x14ac:dyDescent="0.25">
      <c r="A84" s="281"/>
      <c r="B84" s="281"/>
      <c r="C84" s="281"/>
      <c r="D84" s="281"/>
      <c r="E84" s="281"/>
      <c r="F84" s="281"/>
      <c r="G84" s="281"/>
      <c r="H84" s="281"/>
      <c r="I84" s="281"/>
      <c r="J84" s="281"/>
      <c r="K84" s="281"/>
      <c r="L84" s="281"/>
      <c r="M84" s="281"/>
      <c r="N84" s="281"/>
      <c r="O84" s="281"/>
      <c r="P84" s="281"/>
      <c r="Q84" s="281"/>
      <c r="R84" s="281"/>
      <c r="S84" s="281"/>
      <c r="T84" s="281"/>
      <c r="U84" s="281"/>
    </row>
    <row r="85" spans="1:21" x14ac:dyDescent="0.25">
      <c r="A85" s="281"/>
      <c r="B85" s="281"/>
      <c r="C85" s="281"/>
      <c r="D85" s="281"/>
      <c r="E85" s="281"/>
      <c r="F85" s="281"/>
      <c r="G85" s="281"/>
      <c r="H85" s="281"/>
      <c r="I85" s="281"/>
      <c r="J85" s="281"/>
      <c r="K85" s="281"/>
      <c r="L85" s="281"/>
      <c r="M85" s="281"/>
      <c r="N85" s="281"/>
      <c r="O85" s="281"/>
      <c r="P85" s="281"/>
      <c r="Q85" s="281"/>
      <c r="R85" s="281"/>
      <c r="S85" s="281"/>
      <c r="T85" s="281"/>
      <c r="U85" s="281"/>
    </row>
    <row r="86" spans="1:21" x14ac:dyDescent="0.25">
      <c r="A86" s="281"/>
      <c r="B86" s="281"/>
      <c r="C86" s="281"/>
      <c r="D86" s="281"/>
      <c r="E86" s="281"/>
      <c r="F86" s="281"/>
      <c r="G86" s="281"/>
      <c r="H86" s="281"/>
      <c r="I86" s="281"/>
      <c r="J86" s="281"/>
      <c r="K86" s="281"/>
      <c r="L86" s="281"/>
      <c r="M86" s="281"/>
      <c r="N86" s="281"/>
      <c r="O86" s="281"/>
      <c r="P86" s="281"/>
      <c r="Q86" s="281"/>
      <c r="R86" s="281"/>
      <c r="S86" s="281"/>
      <c r="T86" s="281"/>
      <c r="U86" s="281"/>
    </row>
    <row r="87" spans="1:21" x14ac:dyDescent="0.25">
      <c r="A87" s="281"/>
      <c r="B87" s="281"/>
      <c r="C87" s="281"/>
      <c r="D87" s="281"/>
      <c r="E87" s="281"/>
      <c r="F87" s="281"/>
      <c r="G87" s="281"/>
      <c r="H87" s="281"/>
      <c r="I87" s="281"/>
      <c r="J87" s="281"/>
      <c r="K87" s="281"/>
      <c r="L87" s="281"/>
      <c r="M87" s="281"/>
      <c r="N87" s="281"/>
      <c r="O87" s="281"/>
      <c r="P87" s="281"/>
      <c r="Q87" s="281"/>
      <c r="R87" s="281"/>
      <c r="S87" s="281"/>
      <c r="T87" s="281"/>
      <c r="U87" s="281"/>
    </row>
    <row r="88" spans="1:21" x14ac:dyDescent="0.25">
      <c r="A88" s="281"/>
      <c r="B88" s="281"/>
      <c r="C88" s="281"/>
      <c r="D88" s="281"/>
      <c r="E88" s="281"/>
      <c r="F88" s="281"/>
      <c r="G88" s="281"/>
      <c r="H88" s="281"/>
      <c r="I88" s="281"/>
      <c r="J88" s="281"/>
      <c r="K88" s="281"/>
      <c r="L88" s="281"/>
      <c r="M88" s="281"/>
      <c r="N88" s="281"/>
      <c r="O88" s="281"/>
      <c r="P88" s="281"/>
      <c r="Q88" s="281"/>
      <c r="R88" s="281"/>
      <c r="S88" s="281"/>
      <c r="T88" s="281"/>
      <c r="U88" s="281"/>
    </row>
    <row r="89" spans="1:21" x14ac:dyDescent="0.25">
      <c r="A89" s="281"/>
      <c r="B89" s="281"/>
      <c r="C89" s="281"/>
      <c r="D89" s="281"/>
      <c r="E89" s="281"/>
      <c r="F89" s="281"/>
      <c r="G89" s="281"/>
      <c r="H89" s="281"/>
      <c r="I89" s="281"/>
      <c r="J89" s="281"/>
      <c r="K89" s="281"/>
      <c r="L89" s="281"/>
      <c r="M89" s="281"/>
      <c r="N89" s="281"/>
      <c r="O89" s="281"/>
      <c r="P89" s="281"/>
      <c r="Q89" s="281"/>
      <c r="R89" s="281"/>
      <c r="S89" s="281"/>
      <c r="T89" s="281"/>
      <c r="U89" s="281"/>
    </row>
    <row r="90" spans="1:21" x14ac:dyDescent="0.25">
      <c r="A90" s="281"/>
      <c r="B90" s="281"/>
      <c r="C90" s="281"/>
      <c r="D90" s="281"/>
      <c r="E90" s="281"/>
      <c r="F90" s="281"/>
      <c r="G90" s="281"/>
      <c r="H90" s="281"/>
      <c r="I90" s="281"/>
      <c r="J90" s="281"/>
      <c r="K90" s="281"/>
      <c r="L90" s="281"/>
      <c r="M90" s="281"/>
      <c r="N90" s="281"/>
      <c r="O90" s="281"/>
      <c r="P90" s="281"/>
      <c r="Q90" s="281"/>
      <c r="R90" s="281"/>
      <c r="S90" s="281"/>
      <c r="T90" s="281"/>
      <c r="U90" s="281"/>
    </row>
    <row r="91" spans="1:21" x14ac:dyDescent="0.25">
      <c r="A91" s="281"/>
      <c r="B91" s="281"/>
      <c r="C91" s="281"/>
      <c r="D91" s="281"/>
      <c r="E91" s="281"/>
      <c r="F91" s="281"/>
      <c r="G91" s="281"/>
      <c r="H91" s="281"/>
      <c r="I91" s="281"/>
      <c r="J91" s="281"/>
      <c r="K91" s="281"/>
      <c r="L91" s="281"/>
      <c r="M91" s="281"/>
      <c r="N91" s="281"/>
      <c r="O91" s="281"/>
      <c r="P91" s="281"/>
      <c r="Q91" s="281"/>
      <c r="R91" s="281"/>
      <c r="S91" s="281"/>
      <c r="T91" s="281"/>
      <c r="U91" s="281"/>
    </row>
    <row r="92" spans="1:21" x14ac:dyDescent="0.25">
      <c r="A92" s="281"/>
      <c r="B92" s="281"/>
      <c r="C92" s="281"/>
      <c r="D92" s="281"/>
      <c r="E92" s="281"/>
      <c r="F92" s="281"/>
      <c r="G92" s="281"/>
      <c r="H92" s="281"/>
      <c r="I92" s="281"/>
      <c r="J92" s="281"/>
      <c r="K92" s="281"/>
      <c r="L92" s="281"/>
      <c r="M92" s="281"/>
      <c r="N92" s="281"/>
      <c r="O92" s="281"/>
      <c r="P92" s="281"/>
      <c r="Q92" s="281"/>
      <c r="R92" s="281"/>
      <c r="S92" s="281"/>
      <c r="T92" s="281"/>
      <c r="U92" s="281"/>
    </row>
    <row r="93" spans="1:21" x14ac:dyDescent="0.25">
      <c r="A93" s="281"/>
      <c r="B93" s="281"/>
      <c r="C93" s="281"/>
      <c r="D93" s="281"/>
      <c r="E93" s="281"/>
      <c r="F93" s="281"/>
      <c r="G93" s="281"/>
      <c r="H93" s="281"/>
      <c r="I93" s="281"/>
      <c r="J93" s="281"/>
      <c r="K93" s="281"/>
      <c r="L93" s="281"/>
      <c r="M93" s="281"/>
      <c r="N93" s="281"/>
      <c r="O93" s="281"/>
      <c r="P93" s="281"/>
      <c r="Q93" s="281"/>
      <c r="R93" s="281"/>
      <c r="S93" s="281"/>
      <c r="T93" s="281"/>
      <c r="U93" s="281"/>
    </row>
    <row r="94" spans="1:21" x14ac:dyDescent="0.25">
      <c r="A94" s="281"/>
      <c r="B94" s="281"/>
      <c r="C94" s="281"/>
      <c r="D94" s="281"/>
      <c r="E94" s="281"/>
      <c r="F94" s="281"/>
      <c r="G94" s="281"/>
      <c r="H94" s="281"/>
      <c r="I94" s="281"/>
      <c r="J94" s="281"/>
      <c r="K94" s="281"/>
      <c r="L94" s="281"/>
      <c r="M94" s="281"/>
      <c r="N94" s="281"/>
      <c r="O94" s="281"/>
      <c r="P94" s="281"/>
      <c r="Q94" s="281"/>
      <c r="R94" s="281"/>
      <c r="S94" s="281"/>
      <c r="T94" s="281"/>
      <c r="U94" s="281"/>
    </row>
    <row r="95" spans="1:21" x14ac:dyDescent="0.25">
      <c r="A95" s="281"/>
      <c r="B95" s="281"/>
      <c r="C95" s="281"/>
      <c r="D95" s="281"/>
      <c r="E95" s="281"/>
      <c r="F95" s="281"/>
      <c r="G95" s="281"/>
      <c r="H95" s="281"/>
      <c r="I95" s="281"/>
      <c r="J95" s="281"/>
      <c r="K95" s="281"/>
      <c r="L95" s="281"/>
      <c r="M95" s="281"/>
      <c r="N95" s="281"/>
      <c r="O95" s="281"/>
      <c r="P95" s="281"/>
      <c r="Q95" s="281"/>
      <c r="R95" s="281"/>
      <c r="S95" s="281"/>
      <c r="T95" s="281"/>
      <c r="U95" s="281"/>
    </row>
    <row r="96" spans="1:21" x14ac:dyDescent="0.25">
      <c r="A96" s="281"/>
      <c r="B96" s="281"/>
      <c r="C96" s="281"/>
      <c r="D96" s="281"/>
      <c r="E96" s="281"/>
      <c r="F96" s="281"/>
      <c r="G96" s="281"/>
      <c r="H96" s="281"/>
      <c r="I96" s="281"/>
      <c r="J96" s="281"/>
      <c r="K96" s="281"/>
      <c r="L96" s="281"/>
      <c r="M96" s="281"/>
      <c r="N96" s="281"/>
      <c r="O96" s="281"/>
      <c r="P96" s="281"/>
      <c r="Q96" s="281"/>
      <c r="R96" s="281"/>
      <c r="S96" s="281"/>
      <c r="T96" s="281"/>
      <c r="U96" s="281"/>
    </row>
    <row r="97" spans="1:21" x14ac:dyDescent="0.25">
      <c r="A97" s="281"/>
      <c r="B97" s="281"/>
      <c r="C97" s="281"/>
      <c r="D97" s="281"/>
      <c r="E97" s="281"/>
      <c r="F97" s="281"/>
      <c r="G97" s="281"/>
      <c r="H97" s="281"/>
      <c r="I97" s="281"/>
      <c r="J97" s="281"/>
      <c r="K97" s="281"/>
      <c r="L97" s="281"/>
      <c r="M97" s="281"/>
      <c r="N97" s="281"/>
      <c r="O97" s="281"/>
      <c r="P97" s="281"/>
      <c r="Q97" s="281"/>
      <c r="R97" s="281"/>
      <c r="S97" s="281"/>
      <c r="T97" s="281"/>
      <c r="U97" s="281"/>
    </row>
    <row r="98" spans="1:21" x14ac:dyDescent="0.25">
      <c r="A98" s="281"/>
      <c r="B98" s="281"/>
      <c r="C98" s="281"/>
      <c r="D98" s="281"/>
      <c r="E98" s="281"/>
      <c r="F98" s="281"/>
      <c r="G98" s="281"/>
      <c r="H98" s="281"/>
      <c r="I98" s="281"/>
      <c r="J98" s="281"/>
      <c r="K98" s="281"/>
      <c r="L98" s="281"/>
      <c r="M98" s="281"/>
      <c r="N98" s="281"/>
      <c r="O98" s="281"/>
      <c r="P98" s="281"/>
      <c r="Q98" s="281"/>
      <c r="R98" s="281"/>
      <c r="S98" s="281"/>
      <c r="T98" s="281"/>
      <c r="U98" s="281"/>
    </row>
    <row r="99" spans="1:21" x14ac:dyDescent="0.25">
      <c r="A99" s="281"/>
      <c r="B99" s="281"/>
      <c r="C99" s="281"/>
      <c r="D99" s="281"/>
      <c r="E99" s="281"/>
      <c r="F99" s="281"/>
      <c r="G99" s="281"/>
      <c r="H99" s="281"/>
      <c r="I99" s="281"/>
      <c r="J99" s="281"/>
      <c r="K99" s="281"/>
      <c r="L99" s="281"/>
      <c r="M99" s="281"/>
      <c r="N99" s="281"/>
      <c r="O99" s="281"/>
      <c r="P99" s="281"/>
      <c r="Q99" s="281"/>
      <c r="R99" s="281"/>
      <c r="S99" s="281"/>
      <c r="T99" s="281"/>
      <c r="U99" s="281"/>
    </row>
    <row r="100" spans="1:21"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row>
    <row r="101" spans="1:21"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row>
    <row r="102" spans="1:21"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row>
    <row r="103" spans="1:21"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row>
    <row r="104" spans="1:21"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row>
    <row r="105" spans="1:21"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row>
    <row r="106" spans="1:21"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row>
    <row r="107" spans="1:21"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row>
    <row r="108" spans="1:21"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row>
    <row r="109" spans="1:21"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row>
    <row r="110" spans="1:21"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row>
    <row r="111" spans="1:21"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row>
    <row r="112" spans="1:21"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row>
    <row r="113" spans="1:21"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row>
    <row r="114" spans="1:21"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row>
    <row r="115" spans="1:21"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row>
    <row r="116" spans="1:21"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row>
    <row r="117" spans="1:21"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row>
    <row r="118" spans="1:21"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row>
    <row r="119" spans="1:21"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row>
    <row r="120" spans="1:21"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row>
    <row r="121" spans="1:21"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row>
    <row r="122" spans="1:21"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row>
    <row r="123" spans="1:21"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row>
    <row r="124" spans="1:21"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row>
    <row r="125" spans="1:21"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row>
    <row r="126" spans="1:21"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row>
    <row r="127" spans="1:21"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row>
    <row r="128" spans="1:21"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row>
    <row r="129" spans="1:21"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row>
    <row r="130" spans="1:21"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row>
    <row r="131" spans="1:21"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row>
    <row r="132" spans="1:21"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row>
    <row r="133" spans="1:21"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row>
    <row r="134" spans="1:21"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row>
    <row r="135" spans="1:21"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row>
    <row r="136" spans="1:21"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row>
    <row r="137" spans="1:21"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row>
    <row r="138" spans="1:21"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row>
    <row r="139" spans="1:21"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row>
    <row r="140" spans="1:21"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row>
    <row r="141" spans="1:21"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row>
    <row r="142" spans="1:21"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row>
    <row r="143" spans="1:21"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row>
    <row r="144" spans="1:21"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row>
    <row r="145" spans="1:21"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row>
    <row r="146" spans="1:21"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row>
    <row r="147" spans="1:21"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row>
    <row r="148" spans="1:21"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row>
    <row r="149" spans="1:21"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row>
    <row r="150" spans="1:21"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row>
    <row r="151" spans="1:21"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row>
    <row r="152" spans="1:21"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row>
    <row r="153" spans="1:21"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row>
    <row r="154" spans="1:21"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row>
    <row r="155" spans="1:21"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row>
    <row r="156" spans="1:21"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row>
    <row r="157" spans="1:21"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row>
    <row r="158" spans="1:21"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row>
    <row r="159" spans="1:21"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row>
    <row r="160" spans="1:21"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row>
    <row r="161" spans="1:21"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row>
    <row r="162" spans="1:21"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row>
    <row r="163" spans="1:21"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row>
    <row r="164" spans="1:21"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row>
    <row r="165" spans="1:21"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row>
    <row r="166" spans="1:21"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row>
    <row r="167" spans="1:21"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row>
    <row r="168" spans="1:21"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row>
    <row r="169" spans="1:21"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row>
    <row r="170" spans="1:21"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row>
    <row r="171" spans="1:21"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row>
    <row r="172" spans="1:21"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row>
    <row r="173" spans="1:21"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row>
    <row r="174" spans="1:21"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row>
    <row r="175" spans="1:21"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row>
    <row r="176" spans="1:21"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row>
    <row r="177" spans="1:21"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row>
    <row r="178" spans="1:21"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row>
    <row r="179" spans="1:21"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row>
    <row r="180" spans="1:21"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row>
    <row r="181" spans="1:21"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row>
    <row r="182" spans="1:21"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row>
    <row r="183" spans="1:21"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row>
    <row r="184" spans="1:21"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row>
    <row r="185" spans="1:21"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row>
    <row r="186" spans="1:21"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row>
    <row r="187" spans="1:21"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row>
    <row r="188" spans="1:21"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row>
    <row r="189" spans="1:21"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row>
    <row r="190" spans="1:21"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row>
    <row r="191" spans="1:21"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row>
    <row r="192" spans="1:21"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row>
    <row r="193" spans="1:21"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row>
    <row r="194" spans="1:21"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row>
    <row r="195" spans="1:21"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row>
    <row r="196" spans="1:21"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row>
    <row r="197" spans="1:21"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row>
    <row r="198" spans="1:21"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row>
    <row r="199" spans="1:21"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row>
    <row r="200" spans="1:21"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row>
    <row r="201" spans="1:21"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row>
    <row r="202" spans="1:21"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row>
    <row r="203" spans="1:21"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row>
    <row r="204" spans="1:21"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row>
    <row r="205" spans="1:21"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row>
    <row r="206" spans="1:21"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row>
    <row r="207" spans="1:21"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row>
    <row r="208" spans="1:21"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row>
    <row r="209" spans="1:21"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row>
    <row r="210" spans="1:21"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row>
    <row r="211" spans="1:21"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row>
    <row r="212" spans="1:21"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row>
    <row r="213" spans="1:21"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row>
    <row r="214" spans="1:21"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row>
    <row r="215" spans="1:21"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row>
    <row r="216" spans="1:21"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row>
    <row r="217" spans="1:21"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row>
    <row r="218" spans="1:21"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row>
    <row r="219" spans="1:21"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row>
    <row r="220" spans="1:21"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row>
    <row r="221" spans="1:21"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row>
    <row r="222" spans="1:21"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row>
    <row r="223" spans="1:21"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row>
    <row r="224" spans="1:21"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row>
    <row r="225" spans="1:21"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row>
    <row r="226" spans="1:21"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row>
    <row r="227" spans="1:21"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row>
    <row r="228" spans="1:21"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row>
    <row r="229" spans="1:21"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row>
    <row r="230" spans="1:21"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row>
    <row r="231" spans="1:21"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row>
    <row r="232" spans="1:21"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row>
    <row r="233" spans="1:21"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row>
    <row r="234" spans="1:21"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row>
    <row r="235" spans="1:21"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row>
    <row r="236" spans="1:21"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row>
    <row r="237" spans="1:21"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row>
    <row r="238" spans="1:21"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row>
    <row r="239" spans="1:21"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row>
    <row r="240" spans="1:21"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row>
    <row r="241" spans="1:21"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row>
    <row r="242" spans="1:21"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row>
    <row r="243" spans="1:21"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row>
    <row r="244" spans="1:21"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row>
    <row r="245" spans="1:21"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row>
    <row r="246" spans="1:21"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row>
    <row r="247" spans="1:21"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row>
    <row r="248" spans="1:21"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row>
    <row r="249" spans="1:21"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row>
    <row r="250" spans="1:21"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row>
    <row r="251" spans="1:21"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row>
    <row r="252" spans="1:21"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row>
    <row r="253" spans="1:21"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row>
    <row r="254" spans="1:21"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row>
    <row r="255" spans="1:21"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row>
    <row r="256" spans="1:21"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row>
    <row r="257" spans="1:21"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row>
    <row r="258" spans="1:21"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row>
    <row r="259" spans="1:21"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row>
    <row r="260" spans="1:21"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row>
    <row r="261" spans="1:21"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row>
    <row r="262" spans="1:21"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row>
    <row r="263" spans="1:21"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row>
    <row r="264" spans="1:21"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row>
    <row r="265" spans="1:21"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row>
    <row r="266" spans="1:21"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row>
    <row r="267" spans="1:21"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row>
    <row r="268" spans="1:21"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row>
    <row r="269" spans="1:21"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row>
    <row r="270" spans="1:21"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row>
    <row r="271" spans="1:21"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row>
    <row r="272" spans="1:21"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row>
    <row r="273" spans="1:21"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row>
    <row r="274" spans="1:21"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row>
    <row r="275" spans="1:21"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row>
    <row r="276" spans="1:21"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row>
    <row r="277" spans="1:21"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row>
    <row r="278" spans="1:21"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row>
    <row r="279" spans="1:21"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row>
    <row r="280" spans="1:21"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row>
    <row r="281" spans="1:21"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row>
    <row r="282" spans="1:21"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row>
    <row r="283" spans="1:21"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row>
    <row r="284" spans="1:21"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row>
    <row r="285" spans="1:21"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row>
    <row r="286" spans="1:21"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row>
    <row r="287" spans="1:21"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row>
    <row r="288" spans="1:21"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row>
    <row r="289" spans="1:21"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row>
    <row r="290" spans="1:21"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row>
    <row r="291" spans="1:21"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row>
    <row r="292" spans="1:21"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row>
    <row r="293" spans="1:21"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row>
    <row r="294" spans="1:21"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row>
    <row r="295" spans="1:21"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row>
    <row r="296" spans="1:21"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row>
    <row r="297" spans="1:21"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row>
    <row r="298" spans="1:21"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row>
    <row r="299" spans="1:21"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row>
    <row r="300" spans="1:21"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row>
    <row r="301" spans="1:21"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row>
    <row r="302" spans="1:21"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row>
    <row r="303" spans="1:21"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row>
    <row r="304" spans="1:21"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row>
    <row r="305" spans="1:21"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row>
    <row r="306" spans="1:21"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row>
    <row r="307" spans="1:21"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row>
    <row r="308" spans="1:21"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row>
    <row r="309" spans="1:21"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row>
    <row r="310" spans="1:21"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row>
    <row r="311" spans="1:21"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row>
    <row r="312" spans="1:21"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row>
    <row r="313" spans="1:21"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row>
    <row r="314" spans="1:21"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row>
    <row r="315" spans="1:21"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row>
    <row r="316" spans="1:21"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row>
    <row r="317" spans="1:21"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row>
    <row r="318" spans="1:21"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row>
    <row r="319" spans="1:21"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row>
    <row r="320" spans="1:21"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row>
    <row r="321" spans="1:21"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row>
    <row r="322" spans="1:21"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row>
    <row r="323" spans="1:21"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row>
    <row r="324" spans="1:21"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row>
    <row r="325" spans="1:21"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row>
    <row r="326" spans="1:21"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row>
    <row r="327" spans="1:21"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row>
    <row r="328" spans="1:21"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row>
    <row r="329" spans="1:21"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row>
    <row r="330" spans="1:21"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row>
    <row r="331" spans="1:21"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row>
    <row r="332" spans="1:21"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row>
    <row r="333" spans="1:21"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row>
    <row r="334" spans="1:21"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row>
    <row r="335" spans="1:21"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row>
    <row r="336" spans="1:21"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row>
    <row r="337" spans="1:21"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row>
    <row r="338" spans="1:21"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row>
    <row r="339" spans="1:21" x14ac:dyDescent="0.25">
      <c r="A339" s="281"/>
      <c r="B339" s="281"/>
      <c r="C339" s="281"/>
      <c r="D339" s="281"/>
      <c r="E339" s="281"/>
      <c r="F339" s="281"/>
      <c r="G339" s="281"/>
      <c r="H339" s="281"/>
      <c r="I339" s="281"/>
      <c r="J339" s="281"/>
      <c r="K339" s="281"/>
      <c r="L339" s="281"/>
      <c r="M339" s="281"/>
      <c r="N339" s="281"/>
      <c r="O339" s="281"/>
      <c r="P339" s="281"/>
      <c r="Q339" s="281"/>
      <c r="R339" s="281"/>
      <c r="S339" s="281"/>
      <c r="T339" s="281"/>
      <c r="U339" s="281"/>
    </row>
    <row r="340" spans="1:21" x14ac:dyDescent="0.25">
      <c r="A340" s="281"/>
      <c r="B340" s="281"/>
      <c r="C340" s="281"/>
      <c r="D340" s="281"/>
      <c r="E340" s="281"/>
      <c r="F340" s="281"/>
      <c r="G340" s="281"/>
      <c r="H340" s="281"/>
      <c r="I340" s="281"/>
      <c r="J340" s="281"/>
      <c r="K340" s="281"/>
      <c r="L340" s="281"/>
      <c r="M340" s="281"/>
      <c r="N340" s="281"/>
      <c r="O340" s="281"/>
      <c r="P340" s="281"/>
      <c r="Q340" s="281"/>
      <c r="R340" s="281"/>
      <c r="S340" s="281"/>
      <c r="T340" s="281"/>
      <c r="U340" s="281"/>
    </row>
    <row r="341" spans="1:21" x14ac:dyDescent="0.25">
      <c r="A341" s="281"/>
      <c r="B341" s="281"/>
      <c r="C341" s="281"/>
      <c r="D341" s="281"/>
      <c r="E341" s="281"/>
      <c r="F341" s="281"/>
      <c r="G341" s="281"/>
      <c r="H341" s="281"/>
      <c r="I341" s="281"/>
      <c r="J341" s="281"/>
      <c r="K341" s="281"/>
      <c r="L341" s="281"/>
      <c r="M341" s="281"/>
      <c r="N341" s="281"/>
      <c r="O341" s="281"/>
      <c r="P341" s="281"/>
      <c r="Q341" s="281"/>
      <c r="R341" s="281"/>
      <c r="S341" s="281"/>
      <c r="T341" s="281"/>
      <c r="U341" s="281"/>
    </row>
    <row r="342" spans="1:21" x14ac:dyDescent="0.25">
      <c r="A342" s="281"/>
      <c r="B342" s="281"/>
      <c r="C342" s="281"/>
      <c r="D342" s="281"/>
      <c r="E342" s="281"/>
      <c r="F342" s="281"/>
      <c r="G342" s="281"/>
      <c r="H342" s="281"/>
      <c r="I342" s="281"/>
      <c r="J342" s="281"/>
      <c r="K342" s="281"/>
      <c r="L342" s="281"/>
      <c r="M342" s="281"/>
      <c r="N342" s="281"/>
      <c r="O342" s="281"/>
      <c r="P342" s="281"/>
      <c r="Q342" s="281"/>
      <c r="R342" s="281"/>
      <c r="S342" s="281"/>
      <c r="T342" s="281"/>
      <c r="U342" s="281"/>
    </row>
    <row r="343" spans="1:21" x14ac:dyDescent="0.25">
      <c r="A343" s="281"/>
      <c r="B343" s="281"/>
      <c r="C343" s="281"/>
      <c r="D343" s="281"/>
      <c r="E343" s="281"/>
      <c r="F343" s="281"/>
      <c r="G343" s="281"/>
      <c r="H343" s="281"/>
      <c r="I343" s="281"/>
      <c r="J343" s="281"/>
      <c r="K343" s="281"/>
      <c r="L343" s="281"/>
      <c r="M343" s="281"/>
      <c r="N343" s="281"/>
      <c r="O343" s="281"/>
      <c r="P343" s="281"/>
      <c r="Q343" s="281"/>
      <c r="R343" s="281"/>
      <c r="S343" s="281"/>
      <c r="T343" s="281"/>
      <c r="U343" s="281"/>
    </row>
    <row r="344" spans="1:21" x14ac:dyDescent="0.25">
      <c r="A344" s="281"/>
      <c r="B344" s="281"/>
      <c r="C344" s="281"/>
      <c r="D344" s="281"/>
      <c r="E344" s="281"/>
      <c r="F344" s="281"/>
      <c r="G344" s="281"/>
      <c r="H344" s="281"/>
      <c r="I344" s="281"/>
      <c r="J344" s="281"/>
      <c r="K344" s="281"/>
      <c r="L344" s="281"/>
      <c r="M344" s="281"/>
      <c r="N344" s="281"/>
      <c r="O344" s="281"/>
      <c r="P344" s="281"/>
      <c r="Q344" s="281"/>
      <c r="R344" s="281"/>
      <c r="S344" s="281"/>
      <c r="T344" s="281"/>
      <c r="U344" s="281"/>
    </row>
    <row r="345" spans="1:21" x14ac:dyDescent="0.25">
      <c r="A345" s="281"/>
      <c r="B345" s="281"/>
      <c r="C345" s="281"/>
      <c r="D345" s="281"/>
      <c r="E345" s="281"/>
      <c r="F345" s="281"/>
      <c r="G345" s="281"/>
      <c r="H345" s="281"/>
      <c r="I345" s="281"/>
      <c r="J345" s="281"/>
      <c r="K345" s="281"/>
      <c r="L345" s="281"/>
      <c r="M345" s="281"/>
      <c r="N345" s="281"/>
      <c r="O345" s="281"/>
      <c r="P345" s="281"/>
      <c r="Q345" s="281"/>
      <c r="R345" s="281"/>
      <c r="S345" s="281"/>
      <c r="T345" s="281"/>
      <c r="U345" s="281"/>
    </row>
    <row r="346" spans="1:21" x14ac:dyDescent="0.25">
      <c r="A346" s="281"/>
      <c r="B346" s="281"/>
      <c r="C346" s="281"/>
      <c r="D346" s="281"/>
      <c r="E346" s="281"/>
      <c r="F346" s="281"/>
      <c r="G346" s="281"/>
      <c r="H346" s="281"/>
      <c r="I346" s="281"/>
      <c r="J346" s="281"/>
      <c r="K346" s="281"/>
      <c r="L346" s="281"/>
      <c r="M346" s="281"/>
      <c r="N346" s="281"/>
      <c r="O346" s="281"/>
      <c r="P346" s="281"/>
      <c r="Q346" s="281"/>
      <c r="R346" s="281"/>
      <c r="S346" s="281"/>
      <c r="T346" s="281"/>
      <c r="U346" s="281"/>
    </row>
    <row r="347" spans="1:21" x14ac:dyDescent="0.25">
      <c r="A347" s="281"/>
      <c r="B347" s="281"/>
      <c r="C347" s="281"/>
      <c r="D347" s="281"/>
      <c r="E347" s="281"/>
      <c r="F347" s="281"/>
      <c r="G347" s="281"/>
      <c r="H347" s="281"/>
      <c r="I347" s="281"/>
      <c r="J347" s="281"/>
      <c r="K347" s="281"/>
      <c r="L347" s="281"/>
      <c r="M347" s="281"/>
      <c r="N347" s="281"/>
      <c r="O347" s="281"/>
      <c r="P347" s="281"/>
      <c r="Q347" s="281"/>
      <c r="R347" s="281"/>
      <c r="S347" s="281"/>
      <c r="T347" s="281"/>
      <c r="U347" s="281"/>
    </row>
    <row r="348" spans="1:21" x14ac:dyDescent="0.25">
      <c r="A348" s="281"/>
      <c r="B348" s="281"/>
      <c r="C348" s="281"/>
      <c r="D348" s="281"/>
      <c r="E348" s="281"/>
      <c r="F348" s="281"/>
      <c r="G348" s="281"/>
      <c r="H348" s="281"/>
      <c r="I348" s="281"/>
      <c r="J348" s="281"/>
      <c r="K348" s="281"/>
      <c r="L348" s="281"/>
      <c r="M348" s="281"/>
      <c r="N348" s="281"/>
      <c r="O348" s="281"/>
      <c r="P348" s="281"/>
      <c r="Q348" s="281"/>
      <c r="R348" s="281"/>
      <c r="S348" s="281"/>
      <c r="T348" s="281"/>
      <c r="U348" s="281"/>
    </row>
    <row r="349" spans="1:21" x14ac:dyDescent="0.25">
      <c r="A349" s="281"/>
      <c r="B349" s="281"/>
      <c r="C349" s="281"/>
      <c r="D349" s="281"/>
      <c r="E349" s="281"/>
      <c r="F349" s="281"/>
      <c r="G349" s="281"/>
      <c r="H349" s="281"/>
      <c r="I349" s="281"/>
      <c r="J349" s="281"/>
      <c r="K349" s="281"/>
      <c r="L349" s="281"/>
      <c r="M349" s="281"/>
      <c r="N349" s="281"/>
      <c r="O349" s="281"/>
      <c r="P349" s="281"/>
      <c r="Q349" s="281"/>
      <c r="R349" s="281"/>
      <c r="S349" s="281"/>
      <c r="T349" s="281"/>
      <c r="U349" s="281"/>
    </row>
    <row r="350" spans="1:21" x14ac:dyDescent="0.25">
      <c r="A350" s="281"/>
      <c r="B350" s="281"/>
      <c r="C350" s="281"/>
      <c r="D350" s="281"/>
      <c r="E350" s="281"/>
      <c r="F350" s="281"/>
      <c r="G350" s="281"/>
      <c r="H350" s="281"/>
      <c r="I350" s="281"/>
      <c r="J350" s="281"/>
      <c r="K350" s="281"/>
      <c r="L350" s="281"/>
      <c r="M350" s="281"/>
      <c r="N350" s="281"/>
      <c r="O350" s="281"/>
      <c r="P350" s="281"/>
      <c r="Q350" s="281"/>
      <c r="R350" s="281"/>
      <c r="S350" s="281"/>
      <c r="T350" s="281"/>
      <c r="U350" s="281"/>
    </row>
    <row r="351" spans="1:21" x14ac:dyDescent="0.25">
      <c r="A351" s="281"/>
      <c r="B351" s="281"/>
      <c r="C351" s="281"/>
      <c r="D351" s="281"/>
      <c r="E351" s="281"/>
      <c r="F351" s="281"/>
      <c r="G351" s="281"/>
      <c r="H351" s="281"/>
      <c r="I351" s="281"/>
      <c r="J351" s="281"/>
      <c r="K351" s="281"/>
      <c r="L351" s="281"/>
      <c r="M351" s="281"/>
      <c r="N351" s="281"/>
      <c r="O351" s="281"/>
      <c r="P351" s="281"/>
      <c r="Q351" s="281"/>
      <c r="R351" s="281"/>
      <c r="S351" s="281"/>
      <c r="T351" s="281"/>
      <c r="U351" s="281"/>
    </row>
    <row r="352" spans="1:21" x14ac:dyDescent="0.25">
      <c r="A352" s="281"/>
      <c r="B352" s="281"/>
      <c r="C352" s="281"/>
      <c r="D352" s="281"/>
      <c r="E352" s="281"/>
      <c r="F352" s="281"/>
      <c r="G352" s="281"/>
      <c r="H352" s="281"/>
      <c r="I352" s="281"/>
      <c r="J352" s="281"/>
      <c r="K352" s="281"/>
      <c r="L352" s="281"/>
      <c r="M352" s="281"/>
      <c r="N352" s="281"/>
      <c r="O352" s="281"/>
      <c r="P352" s="281"/>
      <c r="Q352" s="281"/>
      <c r="R352" s="281"/>
      <c r="S352" s="281"/>
      <c r="T352" s="281"/>
      <c r="U352" s="281"/>
    </row>
    <row r="353" spans="1:21" x14ac:dyDescent="0.25">
      <c r="A353" s="281"/>
      <c r="B353" s="281"/>
      <c r="C353" s="281"/>
      <c r="D353" s="281"/>
      <c r="E353" s="281"/>
      <c r="F353" s="281"/>
      <c r="G353" s="281"/>
      <c r="H353" s="281"/>
      <c r="I353" s="281"/>
      <c r="J353" s="281"/>
      <c r="K353" s="281"/>
      <c r="L353" s="281"/>
      <c r="M353" s="281"/>
      <c r="N353" s="281"/>
      <c r="O353" s="281"/>
      <c r="P353" s="281"/>
      <c r="Q353" s="281"/>
      <c r="R353" s="281"/>
      <c r="S353" s="281"/>
      <c r="T353" s="281"/>
      <c r="U353" s="281"/>
    </row>
    <row r="354" spans="1:21" x14ac:dyDescent="0.25">
      <c r="A354" s="281"/>
      <c r="B354" s="281"/>
      <c r="C354" s="281"/>
      <c r="D354" s="281"/>
      <c r="E354" s="281"/>
      <c r="F354" s="281"/>
      <c r="G354" s="281"/>
      <c r="H354" s="281"/>
      <c r="I354" s="281"/>
      <c r="J354" s="281"/>
      <c r="K354" s="281"/>
      <c r="L354" s="281"/>
      <c r="M354" s="281"/>
      <c r="N354" s="281"/>
      <c r="O354" s="281"/>
      <c r="P354" s="281"/>
      <c r="Q354" s="281"/>
      <c r="R354" s="281"/>
      <c r="S354" s="281"/>
      <c r="T354" s="281"/>
      <c r="U354" s="281"/>
    </row>
    <row r="355" spans="1:21" x14ac:dyDescent="0.25">
      <c r="A355" s="281"/>
      <c r="B355" s="281"/>
      <c r="C355" s="281"/>
      <c r="D355" s="281"/>
      <c r="E355" s="281"/>
      <c r="F355" s="281"/>
      <c r="G355" s="281"/>
      <c r="H355" s="281"/>
      <c r="I355" s="281"/>
      <c r="J355" s="281"/>
      <c r="K355" s="281"/>
      <c r="L355" s="281"/>
      <c r="M355" s="281"/>
      <c r="N355" s="281"/>
      <c r="O355" s="281"/>
      <c r="P355" s="281"/>
      <c r="Q355" s="281"/>
      <c r="R355" s="281"/>
      <c r="S355" s="281"/>
      <c r="T355" s="281"/>
      <c r="U355" s="281"/>
    </row>
    <row r="356" spans="1:21" x14ac:dyDescent="0.25">
      <c r="A356" s="281"/>
      <c r="B356" s="281"/>
      <c r="C356" s="281"/>
      <c r="D356" s="281"/>
      <c r="E356" s="281"/>
      <c r="F356" s="281"/>
      <c r="G356" s="281"/>
      <c r="H356" s="281"/>
      <c r="I356" s="281"/>
      <c r="J356" s="281"/>
      <c r="K356" s="281"/>
      <c r="L356" s="281"/>
      <c r="M356" s="281"/>
      <c r="N356" s="281"/>
      <c r="O356" s="281"/>
      <c r="P356" s="281"/>
      <c r="Q356" s="281"/>
      <c r="R356" s="281"/>
      <c r="S356" s="281"/>
      <c r="T356" s="281"/>
      <c r="U356" s="281"/>
    </row>
    <row r="357" spans="1:21" x14ac:dyDescent="0.25">
      <c r="A357" s="281"/>
      <c r="B357" s="281"/>
      <c r="C357" s="281"/>
      <c r="D357" s="281"/>
      <c r="E357" s="281"/>
      <c r="F357" s="281"/>
      <c r="G357" s="281"/>
      <c r="H357" s="281"/>
      <c r="I357" s="281"/>
      <c r="J357" s="281"/>
      <c r="K357" s="281"/>
      <c r="L357" s="281"/>
      <c r="M357" s="281"/>
      <c r="N357" s="281"/>
      <c r="O357" s="281"/>
      <c r="P357" s="281"/>
      <c r="Q357" s="281"/>
      <c r="R357" s="281"/>
      <c r="S357" s="281"/>
      <c r="T357" s="281"/>
      <c r="U357" s="281"/>
    </row>
    <row r="358" spans="1:21" x14ac:dyDescent="0.25">
      <c r="A358" s="281"/>
      <c r="B358" s="281"/>
      <c r="C358" s="281"/>
      <c r="D358" s="281"/>
      <c r="E358" s="281"/>
      <c r="F358" s="281"/>
      <c r="G358" s="281"/>
      <c r="H358" s="281"/>
      <c r="I358" s="281"/>
      <c r="J358" s="281"/>
      <c r="K358" s="281"/>
      <c r="L358" s="281"/>
      <c r="M358" s="281"/>
      <c r="N358" s="281"/>
      <c r="O358" s="281"/>
      <c r="P358" s="281"/>
      <c r="Q358" s="281"/>
      <c r="R358" s="281"/>
      <c r="S358" s="281"/>
      <c r="T358" s="281"/>
      <c r="U358" s="281"/>
    </row>
    <row r="359" spans="1:21" x14ac:dyDescent="0.25">
      <c r="A359" s="281"/>
      <c r="B359" s="281"/>
      <c r="C359" s="281"/>
      <c r="D359" s="281"/>
      <c r="E359" s="281"/>
      <c r="F359" s="281"/>
      <c r="G359" s="281"/>
      <c r="H359" s="281"/>
      <c r="I359" s="281"/>
      <c r="J359" s="281"/>
      <c r="K359" s="281"/>
      <c r="L359" s="281"/>
      <c r="M359" s="281"/>
      <c r="N359" s="281"/>
      <c r="O359" s="281"/>
      <c r="P359" s="281"/>
      <c r="Q359" s="281"/>
      <c r="R359" s="281"/>
      <c r="S359" s="281"/>
      <c r="T359" s="281"/>
      <c r="U359" s="281"/>
    </row>
    <row r="360" spans="1:21" x14ac:dyDescent="0.25">
      <c r="A360" s="281"/>
      <c r="B360" s="281"/>
      <c r="C360" s="281"/>
      <c r="D360" s="281"/>
      <c r="E360" s="281"/>
      <c r="F360" s="281"/>
      <c r="G360" s="281"/>
      <c r="H360" s="281"/>
      <c r="I360" s="281"/>
      <c r="J360" s="281"/>
      <c r="K360" s="281"/>
      <c r="L360" s="281"/>
      <c r="M360" s="281"/>
      <c r="N360" s="281"/>
      <c r="O360" s="281"/>
      <c r="P360" s="281"/>
      <c r="Q360" s="281"/>
      <c r="R360" s="281"/>
      <c r="S360" s="281"/>
      <c r="T360" s="281"/>
      <c r="U360" s="281"/>
    </row>
    <row r="361" spans="1:21" x14ac:dyDescent="0.25">
      <c r="A361" s="281"/>
      <c r="B361" s="281"/>
      <c r="C361" s="281"/>
      <c r="D361" s="281"/>
      <c r="E361" s="281"/>
      <c r="F361" s="281"/>
      <c r="G361" s="281"/>
      <c r="H361" s="281"/>
      <c r="I361" s="281"/>
      <c r="J361" s="281"/>
      <c r="K361" s="281"/>
      <c r="L361" s="281"/>
      <c r="M361" s="281"/>
      <c r="N361" s="281"/>
      <c r="O361" s="281"/>
      <c r="P361" s="281"/>
      <c r="Q361" s="281"/>
      <c r="R361" s="281"/>
      <c r="S361" s="281"/>
      <c r="T361" s="281"/>
      <c r="U361" s="281"/>
    </row>
    <row r="362" spans="1:21" x14ac:dyDescent="0.25">
      <c r="A362" s="281"/>
      <c r="B362" s="281"/>
      <c r="C362" s="281"/>
      <c r="D362" s="281"/>
      <c r="E362" s="281"/>
      <c r="F362" s="281"/>
      <c r="G362" s="281"/>
      <c r="H362" s="281"/>
      <c r="I362" s="281"/>
      <c r="J362" s="281"/>
      <c r="K362" s="281"/>
      <c r="L362" s="281"/>
      <c r="M362" s="281"/>
      <c r="N362" s="281"/>
      <c r="O362" s="281"/>
      <c r="P362" s="281"/>
      <c r="Q362" s="281"/>
      <c r="R362" s="281"/>
      <c r="S362" s="281"/>
      <c r="T362" s="281"/>
      <c r="U362" s="281"/>
    </row>
    <row r="363" spans="1:21" x14ac:dyDescent="0.25">
      <c r="A363" s="281"/>
      <c r="B363" s="281"/>
      <c r="C363" s="281"/>
      <c r="D363" s="281"/>
      <c r="E363" s="281"/>
      <c r="F363" s="281"/>
      <c r="G363" s="281"/>
      <c r="H363" s="281"/>
      <c r="I363" s="281"/>
      <c r="J363" s="281"/>
      <c r="K363" s="281"/>
      <c r="L363" s="281"/>
      <c r="M363" s="281"/>
      <c r="N363" s="281"/>
      <c r="O363" s="281"/>
      <c r="P363" s="281"/>
      <c r="Q363" s="281"/>
      <c r="R363" s="281"/>
      <c r="S363" s="281"/>
      <c r="T363" s="281"/>
      <c r="U363" s="281"/>
    </row>
    <row r="364" spans="1:21" x14ac:dyDescent="0.25">
      <c r="A364" s="281"/>
      <c r="B364" s="281"/>
      <c r="C364" s="281"/>
      <c r="D364" s="281"/>
      <c r="E364" s="281"/>
      <c r="F364" s="281"/>
      <c r="G364" s="281"/>
      <c r="H364" s="281"/>
      <c r="I364" s="281"/>
      <c r="J364" s="281"/>
      <c r="K364" s="281"/>
      <c r="L364" s="281"/>
      <c r="M364" s="281"/>
      <c r="N364" s="281"/>
      <c r="O364" s="281"/>
      <c r="P364" s="281"/>
      <c r="Q364" s="281"/>
      <c r="R364" s="281"/>
      <c r="S364" s="281"/>
      <c r="T364" s="281"/>
      <c r="U364" s="281"/>
    </row>
    <row r="365" spans="1:21" x14ac:dyDescent="0.25">
      <c r="A365" s="281"/>
      <c r="B365" s="281"/>
      <c r="C365" s="281"/>
      <c r="D365" s="281"/>
      <c r="E365" s="281"/>
      <c r="F365" s="281"/>
      <c r="G365" s="281"/>
      <c r="H365" s="281"/>
      <c r="I365" s="281"/>
      <c r="J365" s="281"/>
      <c r="K365" s="281"/>
      <c r="L365" s="281"/>
      <c r="M365" s="281"/>
      <c r="N365" s="281"/>
      <c r="O365" s="281"/>
      <c r="P365" s="281"/>
      <c r="Q365" s="281"/>
      <c r="R365" s="281"/>
      <c r="S365" s="281"/>
      <c r="T365" s="281"/>
      <c r="U365" s="281"/>
    </row>
    <row r="366" spans="1:21" x14ac:dyDescent="0.25">
      <c r="A366" s="281"/>
      <c r="B366" s="281"/>
      <c r="C366" s="281"/>
      <c r="D366" s="281"/>
      <c r="E366" s="281"/>
      <c r="F366" s="281"/>
      <c r="G366" s="281"/>
      <c r="H366" s="281"/>
      <c r="I366" s="281"/>
      <c r="J366" s="281"/>
      <c r="K366" s="281"/>
      <c r="L366" s="281"/>
      <c r="M366" s="281"/>
      <c r="N366" s="281"/>
      <c r="O366" s="281"/>
      <c r="P366" s="281"/>
      <c r="Q366" s="281"/>
      <c r="R366" s="281"/>
      <c r="S366" s="281"/>
      <c r="T366" s="281"/>
      <c r="U366" s="281"/>
    </row>
    <row r="367" spans="1:21" x14ac:dyDescent="0.25">
      <c r="A367" s="281"/>
      <c r="B367" s="281"/>
      <c r="C367" s="281"/>
      <c r="D367" s="281"/>
      <c r="E367" s="281"/>
      <c r="F367" s="281"/>
      <c r="G367" s="281"/>
      <c r="H367" s="281"/>
      <c r="I367" s="281"/>
      <c r="J367" s="281"/>
      <c r="K367" s="281"/>
      <c r="L367" s="281"/>
      <c r="M367" s="281"/>
      <c r="N367" s="281"/>
      <c r="O367" s="281"/>
      <c r="P367" s="281"/>
      <c r="Q367" s="281"/>
      <c r="R367" s="281"/>
      <c r="S367" s="281"/>
      <c r="T367" s="281"/>
      <c r="U367" s="281"/>
    </row>
    <row r="368" spans="1:21" x14ac:dyDescent="0.25">
      <c r="A368" s="281"/>
      <c r="B368" s="281"/>
      <c r="C368" s="281"/>
      <c r="D368" s="281"/>
      <c r="E368" s="281"/>
      <c r="F368" s="281"/>
      <c r="G368" s="281"/>
      <c r="H368" s="281"/>
      <c r="I368" s="281"/>
      <c r="J368" s="281"/>
      <c r="K368" s="281"/>
      <c r="L368" s="281"/>
      <c r="M368" s="281"/>
      <c r="N368" s="281"/>
      <c r="O368" s="281"/>
      <c r="P368" s="281"/>
      <c r="Q368" s="281"/>
      <c r="R368" s="281"/>
      <c r="S368" s="281"/>
      <c r="T368" s="281"/>
      <c r="U368" s="281"/>
    </row>
    <row r="369" spans="1:21" x14ac:dyDescent="0.25">
      <c r="A369" s="281"/>
      <c r="B369" s="281"/>
      <c r="C369" s="281"/>
      <c r="D369" s="281"/>
      <c r="E369" s="281"/>
      <c r="F369" s="281"/>
      <c r="G369" s="281"/>
      <c r="H369" s="281"/>
      <c r="I369" s="281"/>
      <c r="J369" s="281"/>
      <c r="K369" s="281"/>
      <c r="L369" s="281"/>
      <c r="M369" s="281"/>
      <c r="N369" s="281"/>
      <c r="O369" s="281"/>
      <c r="P369" s="281"/>
      <c r="Q369" s="281"/>
      <c r="R369" s="281"/>
      <c r="S369" s="281"/>
      <c r="T369" s="281"/>
      <c r="U369" s="281"/>
    </row>
    <row r="370" spans="1:21" x14ac:dyDescent="0.25">
      <c r="A370" s="281"/>
      <c r="B370" s="281"/>
      <c r="C370" s="281"/>
      <c r="D370" s="281"/>
      <c r="E370" s="281"/>
      <c r="F370" s="281"/>
      <c r="G370" s="281"/>
      <c r="H370" s="281"/>
      <c r="I370" s="281"/>
      <c r="J370" s="281"/>
      <c r="K370" s="281"/>
      <c r="L370" s="281"/>
      <c r="M370" s="281"/>
      <c r="N370" s="281"/>
      <c r="O370" s="281"/>
      <c r="P370" s="281"/>
      <c r="Q370" s="281"/>
      <c r="R370" s="281"/>
      <c r="S370" s="281"/>
      <c r="T370" s="281"/>
      <c r="U370" s="281"/>
    </row>
    <row r="371" spans="1:21" x14ac:dyDescent="0.25">
      <c r="A371" s="281"/>
      <c r="B371" s="281"/>
      <c r="C371" s="281"/>
      <c r="D371" s="281"/>
      <c r="E371" s="281"/>
      <c r="F371" s="281"/>
      <c r="G371" s="281"/>
      <c r="H371" s="281"/>
      <c r="I371" s="281"/>
      <c r="J371" s="281"/>
      <c r="K371" s="281"/>
      <c r="L371" s="281"/>
      <c r="M371" s="281"/>
      <c r="N371" s="281"/>
      <c r="O371" s="281"/>
      <c r="P371" s="281"/>
      <c r="Q371" s="281"/>
      <c r="R371" s="281"/>
      <c r="S371" s="281"/>
      <c r="T371" s="281"/>
      <c r="U371" s="281"/>
    </row>
    <row r="372" spans="1:21" x14ac:dyDescent="0.25">
      <c r="A372" s="281"/>
      <c r="B372" s="281"/>
      <c r="C372" s="281"/>
      <c r="D372" s="281"/>
      <c r="E372" s="281"/>
      <c r="F372" s="281"/>
      <c r="G372" s="281"/>
      <c r="H372" s="281"/>
      <c r="I372" s="281"/>
      <c r="J372" s="281"/>
      <c r="K372" s="281"/>
      <c r="L372" s="281"/>
      <c r="M372" s="281"/>
      <c r="N372" s="281"/>
      <c r="O372" s="281"/>
      <c r="P372" s="281"/>
      <c r="Q372" s="281"/>
      <c r="R372" s="281"/>
      <c r="S372" s="281"/>
      <c r="T372" s="281"/>
      <c r="U372" s="281"/>
    </row>
    <row r="373" spans="1:21" x14ac:dyDescent="0.25">
      <c r="A373" s="281"/>
      <c r="B373" s="281"/>
      <c r="C373" s="281"/>
      <c r="D373" s="281"/>
      <c r="E373" s="281"/>
      <c r="F373" s="281"/>
      <c r="G373" s="281"/>
      <c r="H373" s="281"/>
      <c r="I373" s="281"/>
      <c r="J373" s="281"/>
      <c r="K373" s="281"/>
      <c r="L373" s="281"/>
      <c r="M373" s="281"/>
      <c r="N373" s="281"/>
      <c r="O373" s="281"/>
      <c r="P373" s="281"/>
      <c r="Q373" s="281"/>
      <c r="R373" s="281"/>
      <c r="S373" s="281"/>
      <c r="T373" s="281"/>
      <c r="U373" s="281"/>
    </row>
    <row r="374" spans="1:21" x14ac:dyDescent="0.25">
      <c r="A374" s="281"/>
      <c r="B374" s="281"/>
      <c r="C374" s="281"/>
      <c r="D374" s="281"/>
      <c r="E374" s="281"/>
      <c r="F374" s="281"/>
      <c r="G374" s="281"/>
      <c r="H374" s="281"/>
      <c r="I374" s="281"/>
      <c r="J374" s="281"/>
      <c r="K374" s="281"/>
      <c r="L374" s="281"/>
      <c r="M374" s="281"/>
      <c r="N374" s="281"/>
      <c r="O374" s="281"/>
      <c r="P374" s="281"/>
      <c r="Q374" s="281"/>
      <c r="R374" s="281"/>
      <c r="S374" s="281"/>
      <c r="T374" s="281"/>
      <c r="U374" s="281"/>
    </row>
    <row r="375" spans="1:21" x14ac:dyDescent="0.25">
      <c r="A375" s="281"/>
      <c r="B375" s="281"/>
      <c r="C375" s="281"/>
      <c r="D375" s="281"/>
      <c r="E375" s="281"/>
      <c r="F375" s="281"/>
      <c r="G375" s="281"/>
      <c r="H375" s="281"/>
      <c r="I375" s="281"/>
      <c r="J375" s="281"/>
      <c r="K375" s="281"/>
      <c r="L375" s="281"/>
      <c r="M375" s="281"/>
      <c r="N375" s="281"/>
      <c r="O375" s="281"/>
      <c r="P375" s="281"/>
      <c r="Q375" s="281"/>
      <c r="R375" s="281"/>
      <c r="S375" s="281"/>
      <c r="T375" s="281"/>
      <c r="U375" s="281"/>
    </row>
    <row r="376" spans="1:21" x14ac:dyDescent="0.25">
      <c r="A376" s="281"/>
      <c r="B376" s="281"/>
      <c r="C376" s="281"/>
      <c r="D376" s="281"/>
      <c r="E376" s="281"/>
      <c r="F376" s="281"/>
      <c r="G376" s="281"/>
      <c r="H376" s="281"/>
      <c r="I376" s="281"/>
      <c r="J376" s="281"/>
      <c r="K376" s="281"/>
      <c r="L376" s="281"/>
      <c r="M376" s="281"/>
      <c r="N376" s="281"/>
      <c r="O376" s="281"/>
      <c r="P376" s="281"/>
      <c r="Q376" s="281"/>
      <c r="R376" s="281"/>
      <c r="S376" s="281"/>
      <c r="T376" s="281"/>
      <c r="U376" s="281"/>
    </row>
    <row r="377" spans="1:21" x14ac:dyDescent="0.25">
      <c r="A377" s="281"/>
      <c r="B377" s="281"/>
      <c r="C377" s="281"/>
      <c r="D377" s="281"/>
      <c r="E377" s="281"/>
      <c r="F377" s="281"/>
      <c r="G377" s="281"/>
      <c r="H377" s="281"/>
      <c r="I377" s="281"/>
      <c r="J377" s="281"/>
      <c r="K377" s="281"/>
      <c r="L377" s="281"/>
      <c r="M377" s="281"/>
      <c r="N377" s="281"/>
      <c r="O377" s="281"/>
      <c r="P377" s="281"/>
      <c r="Q377" s="281"/>
      <c r="R377" s="281"/>
      <c r="S377" s="281"/>
      <c r="T377" s="281"/>
      <c r="U377" s="281"/>
    </row>
    <row r="378" spans="1:21" x14ac:dyDescent="0.25">
      <c r="A378" s="281"/>
      <c r="B378" s="281"/>
      <c r="C378" s="281"/>
      <c r="D378" s="281"/>
      <c r="E378" s="281"/>
      <c r="F378" s="281"/>
      <c r="G378" s="281"/>
      <c r="H378" s="281"/>
      <c r="I378" s="281"/>
      <c r="J378" s="281"/>
      <c r="K378" s="281"/>
      <c r="L378" s="281"/>
      <c r="M378" s="281"/>
      <c r="N378" s="281"/>
      <c r="O378" s="281"/>
      <c r="P378" s="281"/>
      <c r="Q378" s="281"/>
      <c r="R378" s="281"/>
      <c r="S378" s="281"/>
      <c r="T378" s="281"/>
      <c r="U378" s="281"/>
    </row>
    <row r="379" spans="1:21" x14ac:dyDescent="0.25">
      <c r="A379" s="281"/>
      <c r="B379" s="281"/>
      <c r="C379" s="281"/>
      <c r="D379" s="281"/>
      <c r="E379" s="281"/>
      <c r="F379" s="281"/>
      <c r="G379" s="281"/>
      <c r="H379" s="281"/>
      <c r="I379" s="281"/>
      <c r="J379" s="281"/>
      <c r="K379" s="281"/>
      <c r="L379" s="281"/>
      <c r="M379" s="281"/>
      <c r="N379" s="281"/>
      <c r="O379" s="281"/>
      <c r="P379" s="281"/>
      <c r="Q379" s="281"/>
      <c r="R379" s="281"/>
      <c r="S379" s="281"/>
      <c r="T379" s="281"/>
      <c r="U379" s="281"/>
    </row>
    <row r="380" spans="1:21" x14ac:dyDescent="0.25">
      <c r="A380" s="281"/>
      <c r="B380" s="281"/>
      <c r="C380" s="281"/>
      <c r="D380" s="281"/>
      <c r="E380" s="281"/>
      <c r="F380" s="281"/>
      <c r="G380" s="281"/>
      <c r="H380" s="281"/>
      <c r="I380" s="281"/>
      <c r="J380" s="281"/>
      <c r="K380" s="281"/>
      <c r="L380" s="281"/>
      <c r="M380" s="281"/>
      <c r="N380" s="281"/>
      <c r="O380" s="281"/>
      <c r="P380" s="281"/>
      <c r="Q380" s="281"/>
      <c r="R380" s="281"/>
      <c r="S380" s="281"/>
      <c r="T380" s="281"/>
      <c r="U380" s="281"/>
    </row>
    <row r="381" spans="1:21" x14ac:dyDescent="0.25">
      <c r="A381" s="281"/>
      <c r="B381" s="281"/>
      <c r="C381" s="281"/>
      <c r="D381" s="281"/>
      <c r="E381" s="281"/>
      <c r="F381" s="281"/>
      <c r="G381" s="281"/>
      <c r="H381" s="281"/>
      <c r="I381" s="281"/>
      <c r="J381" s="281"/>
      <c r="K381" s="281"/>
      <c r="L381" s="281"/>
      <c r="M381" s="281"/>
      <c r="N381" s="281"/>
      <c r="O381" s="281"/>
      <c r="P381" s="281"/>
      <c r="Q381" s="281"/>
      <c r="R381" s="281"/>
      <c r="S381" s="281"/>
      <c r="T381" s="281"/>
      <c r="U381" s="281"/>
    </row>
    <row r="382" spans="1:21" x14ac:dyDescent="0.25">
      <c r="A382" s="281"/>
      <c r="B382" s="281"/>
      <c r="C382" s="281"/>
      <c r="D382" s="281"/>
      <c r="E382" s="281"/>
      <c r="F382" s="281"/>
      <c r="G382" s="281"/>
      <c r="H382" s="281"/>
      <c r="I382" s="281"/>
      <c r="J382" s="281"/>
      <c r="K382" s="281"/>
      <c r="L382" s="281"/>
      <c r="M382" s="281"/>
      <c r="N382" s="281"/>
      <c r="O382" s="281"/>
      <c r="P382" s="281"/>
      <c r="Q382" s="281"/>
      <c r="R382" s="281"/>
      <c r="S382" s="281"/>
      <c r="T382" s="281"/>
      <c r="U382" s="28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F1" zoomScale="75" zoomScaleNormal="80" zoomScaleSheetLayoutView="75"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5"/>
      <c r="AB6" s="115"/>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5"/>
      <c r="AB7" s="115"/>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6"/>
      <c r="AB8" s="116"/>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17"/>
      <c r="AB9" s="117"/>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5"/>
      <c r="AB10" s="115"/>
    </row>
    <row r="11" spans="1:28" ht="15.75" x14ac:dyDescent="0.25">
      <c r="A11" s="326" t="str">
        <f>'1. паспорт местоположение'!A12:C12</f>
        <v>M_PO3500.0001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6"/>
      <c r="AB11" s="116"/>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17"/>
      <c r="AB12" s="117"/>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6"/>
      <c r="AB14" s="116"/>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17"/>
      <c r="AB15" s="117"/>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26"/>
      <c r="AB16" s="126"/>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26"/>
      <c r="AB17" s="126"/>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26"/>
      <c r="AB18" s="126"/>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26"/>
      <c r="AB19" s="126"/>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27"/>
      <c r="AB20" s="12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27"/>
      <c r="AB21" s="127"/>
    </row>
    <row r="22" spans="1:28" x14ac:dyDescent="0.25">
      <c r="A22" s="366" t="s">
        <v>425</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28"/>
      <c r="AB22" s="128"/>
    </row>
    <row r="23" spans="1:28" ht="32.25" customHeight="1" x14ac:dyDescent="0.25">
      <c r="A23" s="361" t="s">
        <v>301</v>
      </c>
      <c r="B23" s="362"/>
      <c r="C23" s="362"/>
      <c r="D23" s="362"/>
      <c r="E23" s="362"/>
      <c r="F23" s="362"/>
      <c r="G23" s="362"/>
      <c r="H23" s="362"/>
      <c r="I23" s="362"/>
      <c r="J23" s="362"/>
      <c r="K23" s="362"/>
      <c r="L23" s="363"/>
      <c r="M23" s="360" t="s">
        <v>302</v>
      </c>
      <c r="N23" s="360"/>
      <c r="O23" s="360"/>
      <c r="P23" s="360"/>
      <c r="Q23" s="360"/>
      <c r="R23" s="360"/>
      <c r="S23" s="360"/>
      <c r="T23" s="360"/>
      <c r="U23" s="360"/>
      <c r="V23" s="360"/>
      <c r="W23" s="360"/>
      <c r="X23" s="360"/>
      <c r="Y23" s="360"/>
      <c r="Z23" s="360"/>
    </row>
    <row r="24" spans="1:28" ht="151.5" customHeight="1" x14ac:dyDescent="0.25">
      <c r="A24" s="82" t="s">
        <v>231</v>
      </c>
      <c r="B24" s="83" t="s">
        <v>238</v>
      </c>
      <c r="C24" s="82" t="s">
        <v>295</v>
      </c>
      <c r="D24" s="82" t="s">
        <v>232</v>
      </c>
      <c r="E24" s="82" t="s">
        <v>296</v>
      </c>
      <c r="F24" s="82" t="s">
        <v>298</v>
      </c>
      <c r="G24" s="82" t="s">
        <v>297</v>
      </c>
      <c r="H24" s="82" t="s">
        <v>233</v>
      </c>
      <c r="I24" s="82" t="s">
        <v>299</v>
      </c>
      <c r="J24" s="82" t="s">
        <v>239</v>
      </c>
      <c r="K24" s="83" t="s">
        <v>237</v>
      </c>
      <c r="L24" s="83" t="s">
        <v>234</v>
      </c>
      <c r="M24" s="84" t="s">
        <v>246</v>
      </c>
      <c r="N24" s="83" t="s">
        <v>436</v>
      </c>
      <c r="O24" s="82" t="s">
        <v>244</v>
      </c>
      <c r="P24" s="82" t="s">
        <v>245</v>
      </c>
      <c r="Q24" s="82" t="s">
        <v>243</v>
      </c>
      <c r="R24" s="82" t="s">
        <v>233</v>
      </c>
      <c r="S24" s="82" t="s">
        <v>242</v>
      </c>
      <c r="T24" s="82" t="s">
        <v>241</v>
      </c>
      <c r="U24" s="82" t="s">
        <v>294</v>
      </c>
      <c r="V24" s="82" t="s">
        <v>243</v>
      </c>
      <c r="W24" s="91" t="s">
        <v>236</v>
      </c>
      <c r="X24" s="91" t="s">
        <v>248</v>
      </c>
      <c r="Y24" s="91" t="s">
        <v>249</v>
      </c>
      <c r="Z24" s="92" t="s">
        <v>247</v>
      </c>
    </row>
    <row r="25" spans="1:28" ht="16.5" customHeight="1" x14ac:dyDescent="0.25">
      <c r="A25" s="82">
        <v>1</v>
      </c>
      <c r="B25" s="83">
        <v>2</v>
      </c>
      <c r="C25" s="82">
        <v>3</v>
      </c>
      <c r="D25" s="83">
        <v>4</v>
      </c>
      <c r="E25" s="82">
        <v>5</v>
      </c>
      <c r="F25" s="83">
        <v>6</v>
      </c>
      <c r="G25" s="82">
        <v>7</v>
      </c>
      <c r="H25" s="83">
        <v>8</v>
      </c>
      <c r="I25" s="82">
        <v>9</v>
      </c>
      <c r="J25" s="83">
        <v>10</v>
      </c>
      <c r="K25" s="129">
        <v>11</v>
      </c>
      <c r="L25" s="83">
        <v>12</v>
      </c>
      <c r="M25" s="129">
        <v>13</v>
      </c>
      <c r="N25" s="83">
        <v>14</v>
      </c>
      <c r="O25" s="129">
        <v>15</v>
      </c>
      <c r="P25" s="83">
        <v>16</v>
      </c>
      <c r="Q25" s="129">
        <v>17</v>
      </c>
      <c r="R25" s="83">
        <v>18</v>
      </c>
      <c r="S25" s="129">
        <v>19</v>
      </c>
      <c r="T25" s="83">
        <v>20</v>
      </c>
      <c r="U25" s="129">
        <v>21</v>
      </c>
      <c r="V25" s="83">
        <v>22</v>
      </c>
      <c r="W25" s="129">
        <v>23</v>
      </c>
      <c r="X25" s="83">
        <v>24</v>
      </c>
      <c r="Y25" s="129">
        <v>25</v>
      </c>
      <c r="Z25" s="83">
        <v>26</v>
      </c>
    </row>
    <row r="26" spans="1:28" s="177" customFormat="1" ht="72" customHeight="1" x14ac:dyDescent="0.25">
      <c r="A26" s="174" t="s">
        <v>507</v>
      </c>
      <c r="B26" s="370"/>
      <c r="C26" s="141">
        <v>1.27</v>
      </c>
      <c r="D26" s="142">
        <v>17</v>
      </c>
      <c r="E26" s="143"/>
      <c r="F26" s="141">
        <v>21.59</v>
      </c>
      <c r="G26" s="143"/>
      <c r="H26" s="146">
        <v>226732</v>
      </c>
      <c r="I26" s="141">
        <v>9.5222553499285499E-5</v>
      </c>
      <c r="J26" s="141">
        <v>7.4978388582114564E-5</v>
      </c>
      <c r="K26" s="175" t="s">
        <v>508</v>
      </c>
      <c r="L26" s="142"/>
      <c r="M26" s="373"/>
      <c r="N26" s="141">
        <v>1</v>
      </c>
      <c r="O26" s="141">
        <v>21.08</v>
      </c>
      <c r="P26" s="141">
        <v>1.24</v>
      </c>
      <c r="Q26" s="141">
        <v>5.468215994531784E-6</v>
      </c>
      <c r="R26" s="141">
        <v>226765</v>
      </c>
      <c r="S26" s="141">
        <v>9.2959671907040316E-5</v>
      </c>
      <c r="T26" s="141">
        <v>7.4967477344387368E-5</v>
      </c>
      <c r="U26" s="176"/>
      <c r="V26" s="175"/>
      <c r="W26" s="142">
        <v>-2.2628815922451823E-6</v>
      </c>
      <c r="X26" s="142">
        <v>-1.0911237727196602E-8</v>
      </c>
      <c r="Y26" s="176"/>
      <c r="Z26" s="144" t="s">
        <v>509</v>
      </c>
    </row>
    <row r="27" spans="1:28" x14ac:dyDescent="0.25">
      <c r="A27" s="367"/>
      <c r="B27" s="371"/>
      <c r="C27" s="141"/>
      <c r="D27" s="142"/>
      <c r="E27" s="143"/>
      <c r="F27" s="141"/>
      <c r="G27" s="143"/>
      <c r="H27" s="146"/>
      <c r="I27" s="141"/>
      <c r="J27" s="141"/>
      <c r="K27" s="145"/>
      <c r="L27" s="142"/>
      <c r="M27" s="374"/>
      <c r="N27" s="80"/>
      <c r="O27" s="80"/>
      <c r="P27" s="80"/>
      <c r="Q27" s="80"/>
      <c r="R27" s="80"/>
      <c r="S27" s="80"/>
      <c r="T27" s="80"/>
      <c r="U27" s="143"/>
      <c r="V27" s="141"/>
      <c r="W27" s="141"/>
      <c r="X27" s="141"/>
      <c r="Y27" s="143"/>
      <c r="Z27" s="144"/>
    </row>
    <row r="28" spans="1:28" x14ac:dyDescent="0.25">
      <c r="A28" s="368"/>
      <c r="B28" s="371"/>
      <c r="C28" s="141"/>
      <c r="D28" s="142"/>
      <c r="E28" s="143"/>
      <c r="F28" s="141"/>
      <c r="G28" s="143"/>
      <c r="H28" s="146"/>
      <c r="I28" s="141"/>
      <c r="J28" s="141"/>
      <c r="K28" s="142"/>
      <c r="L28" s="141"/>
      <c r="M28" s="374"/>
      <c r="N28" s="141"/>
      <c r="O28" s="141"/>
      <c r="P28" s="141"/>
      <c r="Q28" s="141"/>
      <c r="R28" s="141"/>
      <c r="S28" s="141"/>
      <c r="T28" s="141"/>
      <c r="U28" s="143"/>
      <c r="V28" s="141"/>
      <c r="W28" s="141"/>
      <c r="X28" s="141"/>
      <c r="Y28" s="143"/>
      <c r="Z28" s="144"/>
    </row>
    <row r="29" spans="1:28" x14ac:dyDescent="0.25">
      <c r="A29" s="369"/>
      <c r="B29" s="371"/>
      <c r="C29" s="141"/>
      <c r="D29" s="142"/>
      <c r="E29" s="143"/>
      <c r="F29" s="141"/>
      <c r="G29" s="143"/>
      <c r="H29" s="146"/>
      <c r="I29" s="141"/>
      <c r="J29" s="141"/>
      <c r="K29" s="142"/>
      <c r="L29" s="141"/>
      <c r="M29" s="374"/>
      <c r="N29" s="141"/>
      <c r="O29" s="141"/>
      <c r="P29" s="141"/>
      <c r="Q29" s="141"/>
      <c r="R29" s="141"/>
      <c r="S29" s="141"/>
      <c r="T29" s="141"/>
      <c r="U29" s="143"/>
      <c r="V29" s="141"/>
      <c r="W29" s="141"/>
      <c r="X29" s="141"/>
      <c r="Y29" s="143"/>
      <c r="Z29" s="144"/>
    </row>
    <row r="30" spans="1:28" x14ac:dyDescent="0.25">
      <c r="A30" s="141"/>
      <c r="B30" s="371"/>
      <c r="C30" s="141"/>
      <c r="D30" s="142"/>
      <c r="E30" s="143"/>
      <c r="F30" s="141"/>
      <c r="G30" s="143"/>
      <c r="H30" s="146"/>
      <c r="I30" s="141"/>
      <c r="J30" s="141"/>
      <c r="K30" s="141"/>
      <c r="L30" s="141"/>
      <c r="M30" s="374"/>
      <c r="N30" s="141"/>
      <c r="O30" s="141"/>
      <c r="P30" s="141"/>
      <c r="Q30" s="141"/>
      <c r="R30" s="141"/>
      <c r="S30" s="141"/>
      <c r="T30" s="141"/>
      <c r="U30" s="143"/>
      <c r="V30" s="141"/>
      <c r="W30" s="141"/>
      <c r="X30" s="141"/>
      <c r="Y30" s="143"/>
      <c r="Z30" s="80"/>
    </row>
    <row r="31" spans="1:28" x14ac:dyDescent="0.25">
      <c r="A31" s="141"/>
      <c r="B31" s="372"/>
      <c r="C31" s="141"/>
      <c r="D31" s="142"/>
      <c r="E31" s="143"/>
      <c r="F31" s="141"/>
      <c r="G31" s="143"/>
      <c r="H31" s="146"/>
      <c r="I31" s="141"/>
      <c r="J31" s="141"/>
      <c r="K31" s="141"/>
      <c r="L31" s="141"/>
      <c r="M31" s="375"/>
      <c r="N31" s="141"/>
      <c r="O31" s="141"/>
      <c r="P31" s="141"/>
      <c r="Q31" s="141"/>
      <c r="R31" s="141"/>
      <c r="S31" s="141"/>
      <c r="T31" s="141"/>
      <c r="U31" s="143"/>
      <c r="V31" s="141"/>
      <c r="W31" s="141"/>
      <c r="X31" s="141"/>
      <c r="Y31" s="143"/>
      <c r="Z31" s="80"/>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2" sqref="I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6" t="str">
        <f>'1. паспорт местоположение'!A12:C12</f>
        <v>M_PO3500.0001</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6" t="s">
        <v>403</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77" t="s">
        <v>87</v>
      </c>
      <c r="F19" s="378"/>
      <c r="G19" s="378"/>
      <c r="H19" s="378"/>
      <c r="I19" s="379"/>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0" t="s">
        <v>85</v>
      </c>
      <c r="F20" s="40" t="s">
        <v>84</v>
      </c>
      <c r="G20" s="40" t="s">
        <v>83</v>
      </c>
      <c r="H20" s="40" t="s">
        <v>82</v>
      </c>
      <c r="I20" s="40" t="s">
        <v>81</v>
      </c>
      <c r="J20" s="40" t="s">
        <v>80</v>
      </c>
      <c r="K20" s="40" t="s">
        <v>5</v>
      </c>
      <c r="L20" s="48" t="s">
        <v>4</v>
      </c>
      <c r="M20" s="47" t="s">
        <v>229</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437</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2"/>
  <sheetViews>
    <sheetView view="pageBreakPreview" zoomScaleNormal="100" zoomScaleSheetLayoutView="100" zoomScalePageLayoutView="50" workbookViewId="0">
      <selection activeCell="A14" sqref="A14:F14"/>
    </sheetView>
  </sheetViews>
  <sheetFormatPr defaultRowHeight="15.75" outlineLevelRow="1" x14ac:dyDescent="0.25"/>
  <cols>
    <col min="1" max="1" width="61.7109375" style="167" customWidth="1"/>
    <col min="2" max="2" width="23.42578125" style="167" customWidth="1"/>
    <col min="3" max="3" width="17.5703125" style="167" customWidth="1"/>
    <col min="4" max="4" width="22.140625" style="167" customWidth="1"/>
    <col min="5" max="5" width="20.28515625" style="167" customWidth="1"/>
    <col min="6" max="37" width="16.7109375" style="167" customWidth="1"/>
    <col min="38" max="16384" width="9.140625" style="167"/>
  </cols>
  <sheetData>
    <row r="1" spans="1:6" s="179" customFormat="1" x14ac:dyDescent="0.25">
      <c r="A1" s="167"/>
      <c r="B1" s="178"/>
      <c r="C1" s="167"/>
      <c r="D1" s="167"/>
      <c r="E1" s="167"/>
      <c r="F1" s="167"/>
    </row>
    <row r="2" spans="1:6" s="179" customFormat="1" x14ac:dyDescent="0.25">
      <c r="A2" s="167"/>
      <c r="B2" s="178"/>
      <c r="C2" s="167"/>
      <c r="D2" s="167"/>
      <c r="E2" s="167"/>
      <c r="F2" s="167"/>
    </row>
    <row r="3" spans="1:6" s="179" customFormat="1" x14ac:dyDescent="0.25">
      <c r="A3" s="167"/>
      <c r="B3" s="178"/>
      <c r="C3" s="167"/>
      <c r="D3" s="167"/>
      <c r="E3" s="167"/>
      <c r="F3" s="167"/>
    </row>
    <row r="4" spans="1:6" s="179" customFormat="1" x14ac:dyDescent="0.25">
      <c r="A4" s="318" t="s">
        <v>496</v>
      </c>
      <c r="B4" s="318"/>
      <c r="C4" s="318"/>
      <c r="D4" s="318"/>
      <c r="E4" s="318"/>
      <c r="F4" s="318"/>
    </row>
    <row r="5" spans="1:6" s="179" customFormat="1" x14ac:dyDescent="0.2">
      <c r="A5" s="17"/>
      <c r="B5" s="180"/>
      <c r="C5" s="181"/>
      <c r="D5" s="181"/>
      <c r="E5" s="181"/>
      <c r="F5" s="181"/>
    </row>
    <row r="6" spans="1:6" s="179" customFormat="1" ht="18.75" x14ac:dyDescent="0.25">
      <c r="A6" s="322" t="s">
        <v>10</v>
      </c>
      <c r="B6" s="322"/>
      <c r="C6" s="322"/>
      <c r="D6" s="322"/>
      <c r="E6" s="322"/>
      <c r="F6" s="322"/>
    </row>
    <row r="7" spans="1:6" s="179" customFormat="1" ht="18.75" x14ac:dyDescent="0.25">
      <c r="A7" s="182"/>
      <c r="B7" s="183"/>
      <c r="C7" s="182"/>
      <c r="D7" s="182"/>
      <c r="E7" s="182"/>
      <c r="F7" s="182"/>
    </row>
    <row r="8" spans="1:6" s="179" customFormat="1" x14ac:dyDescent="0.25">
      <c r="A8" s="326" t="s">
        <v>448</v>
      </c>
      <c r="B8" s="326"/>
      <c r="C8" s="326"/>
      <c r="D8" s="326"/>
      <c r="E8" s="326"/>
      <c r="F8" s="326"/>
    </row>
    <row r="9" spans="1:6" s="179" customFormat="1" x14ac:dyDescent="0.25">
      <c r="A9" s="319" t="s">
        <v>9</v>
      </c>
      <c r="B9" s="319"/>
      <c r="C9" s="319"/>
      <c r="D9" s="319"/>
      <c r="E9" s="319"/>
      <c r="F9" s="319"/>
    </row>
    <row r="10" spans="1:6" s="179" customFormat="1" ht="18.75" x14ac:dyDescent="0.25">
      <c r="A10" s="182"/>
      <c r="B10" s="183"/>
      <c r="C10" s="182"/>
      <c r="D10" s="182"/>
      <c r="E10" s="182"/>
      <c r="F10" s="182"/>
    </row>
    <row r="11" spans="1:6" s="179" customFormat="1" x14ac:dyDescent="0.25">
      <c r="A11" s="326" t="str">
        <f>'3.3 паспорт описание'!A12:C12</f>
        <v>M_PO3500.0001</v>
      </c>
      <c r="B11" s="326"/>
      <c r="C11" s="326"/>
      <c r="D11" s="326"/>
      <c r="E11" s="326"/>
      <c r="F11" s="326"/>
    </row>
    <row r="12" spans="1:6" s="179" customFormat="1" x14ac:dyDescent="0.25">
      <c r="A12" s="319" t="s">
        <v>8</v>
      </c>
      <c r="B12" s="319"/>
      <c r="C12" s="319"/>
      <c r="D12" s="319"/>
      <c r="E12" s="319"/>
      <c r="F12" s="319"/>
    </row>
    <row r="13" spans="1:6" s="179" customFormat="1" ht="18.75" x14ac:dyDescent="0.25">
      <c r="A13" s="184"/>
      <c r="B13" s="185"/>
      <c r="C13" s="184"/>
      <c r="D13" s="184"/>
      <c r="E13" s="184"/>
      <c r="F13" s="184"/>
    </row>
    <row r="14" spans="1:6" s="179" customFormat="1" ht="69" customHeight="1" x14ac:dyDescent="0.25">
      <c r="A14" s="381" t="str">
        <f>'4. паспортбюджет'!A15:O15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4" s="381"/>
      <c r="C14" s="381"/>
      <c r="D14" s="381"/>
      <c r="E14" s="381"/>
      <c r="F14" s="381"/>
    </row>
    <row r="15" spans="1:6" s="179" customFormat="1" x14ac:dyDescent="0.25">
      <c r="A15" s="319" t="s">
        <v>7</v>
      </c>
      <c r="B15" s="319"/>
      <c r="C15" s="319"/>
      <c r="D15" s="319"/>
      <c r="E15" s="319"/>
      <c r="F15" s="319"/>
    </row>
    <row r="16" spans="1:6" ht="27.75" hidden="1" customHeight="1" x14ac:dyDescent="0.25"/>
    <row r="17" spans="1:6" hidden="1" x14ac:dyDescent="0.25"/>
    <row r="18" spans="1:6" s="186" customFormat="1" ht="24.75" hidden="1" customHeight="1" x14ac:dyDescent="0.25">
      <c r="A18" s="382"/>
      <c r="B18" s="382"/>
      <c r="C18" s="382"/>
      <c r="D18" s="382"/>
      <c r="E18" s="382"/>
      <c r="F18" s="382"/>
    </row>
    <row r="19" spans="1:6" s="186" customFormat="1" ht="60" hidden="1" customHeight="1" x14ac:dyDescent="0.25">
      <c r="A19" s="383"/>
      <c r="B19" s="383"/>
      <c r="C19" s="383"/>
      <c r="D19" s="383"/>
      <c r="E19" s="383"/>
      <c r="F19" s="383"/>
    </row>
    <row r="20" spans="1:6" ht="12" customHeight="1" x14ac:dyDescent="0.25">
      <c r="A20" s="187"/>
    </row>
    <row r="21" spans="1:6" x14ac:dyDescent="0.25">
      <c r="A21" s="187"/>
      <c r="B21" s="188"/>
    </row>
    <row r="22" spans="1:6" x14ac:dyDescent="0.25">
      <c r="A22" s="187"/>
      <c r="C22" s="188"/>
      <c r="D22" s="188"/>
      <c r="E22" s="188"/>
      <c r="F22" s="188"/>
    </row>
    <row r="23" spans="1:6" x14ac:dyDescent="0.25">
      <c r="D23" s="187"/>
    </row>
    <row r="24" spans="1:6" ht="16.5" thickBot="1" x14ac:dyDescent="0.3">
      <c r="A24" s="189" t="s">
        <v>291</v>
      </c>
      <c r="B24" s="189" t="s">
        <v>1</v>
      </c>
      <c r="D24" s="190"/>
      <c r="E24" s="191"/>
      <c r="F24" s="191"/>
    </row>
    <row r="25" spans="1:6" x14ac:dyDescent="0.25">
      <c r="A25" s="192" t="s">
        <v>510</v>
      </c>
      <c r="B25" s="254">
        <f>16217254+3146000</f>
        <v>19363254</v>
      </c>
    </row>
    <row r="26" spans="1:6" x14ac:dyDescent="0.25">
      <c r="A26" s="193" t="s">
        <v>289</v>
      </c>
      <c r="B26" s="194"/>
    </row>
    <row r="27" spans="1:6" x14ac:dyDescent="0.25">
      <c r="A27" s="193" t="s">
        <v>287</v>
      </c>
      <c r="B27" s="194">
        <v>25</v>
      </c>
      <c r="D27" s="187" t="s">
        <v>290</v>
      </c>
      <c r="E27" s="195"/>
      <c r="F27" s="195"/>
    </row>
    <row r="28" spans="1:6" ht="16.5" thickBot="1" x14ac:dyDescent="0.3">
      <c r="A28" s="196" t="s">
        <v>285</v>
      </c>
      <c r="B28" s="197">
        <v>1</v>
      </c>
      <c r="D28" s="384" t="s">
        <v>288</v>
      </c>
      <c r="E28" s="384"/>
      <c r="F28" s="198">
        <f>SUM(B93:M93)</f>
        <v>3.469348830519027</v>
      </c>
    </row>
    <row r="29" spans="1:6" x14ac:dyDescent="0.25">
      <c r="A29" s="192" t="s">
        <v>284</v>
      </c>
      <c r="B29" s="199">
        <v>16527990</v>
      </c>
      <c r="D29" s="384" t="s">
        <v>286</v>
      </c>
      <c r="E29" s="384"/>
      <c r="F29" s="198">
        <f>IF(SUM(C94:N94)=0,"не окупается",SUM(B94:M94))</f>
        <v>5.0342537025610019</v>
      </c>
    </row>
    <row r="30" spans="1:6" x14ac:dyDescent="0.25">
      <c r="A30" s="193" t="s">
        <v>511</v>
      </c>
      <c r="B30" s="200"/>
      <c r="D30" s="384" t="s">
        <v>512</v>
      </c>
      <c r="E30" s="384"/>
      <c r="F30" s="201">
        <f>M91</f>
        <v>17580031.188229367</v>
      </c>
    </row>
    <row r="31" spans="1:6" x14ac:dyDescent="0.25">
      <c r="A31" s="193" t="s">
        <v>283</v>
      </c>
      <c r="B31" s="200"/>
      <c r="D31" s="384" t="s">
        <v>513</v>
      </c>
      <c r="E31" s="384"/>
      <c r="F31" s="202" t="str">
        <f>IF(F30&gt;0,"да","нет")</f>
        <v>да</v>
      </c>
    </row>
    <row r="32" spans="1:6" x14ac:dyDescent="0.25">
      <c r="A32" s="193" t="s">
        <v>263</v>
      </c>
      <c r="B32" s="200"/>
    </row>
    <row r="33" spans="1:13" x14ac:dyDescent="0.25">
      <c r="A33" s="193" t="s">
        <v>282</v>
      </c>
      <c r="B33" s="200"/>
    </row>
    <row r="34" spans="1:13" x14ac:dyDescent="0.25">
      <c r="A34" s="193" t="s">
        <v>281</v>
      </c>
      <c r="B34" s="200"/>
    </row>
    <row r="35" spans="1:13" x14ac:dyDescent="0.25">
      <c r="A35" s="203" t="s">
        <v>514</v>
      </c>
      <c r="B35" s="204">
        <v>2.1999999999999999E-2</v>
      </c>
    </row>
    <row r="36" spans="1:13" ht="16.5" thickBot="1" x14ac:dyDescent="0.3">
      <c r="A36" s="196" t="s">
        <v>256</v>
      </c>
      <c r="B36" s="205">
        <v>0.2</v>
      </c>
    </row>
    <row r="37" spans="1:13" x14ac:dyDescent="0.25">
      <c r="A37" s="192" t="s">
        <v>444</v>
      </c>
      <c r="B37" s="199">
        <v>0</v>
      </c>
    </row>
    <row r="38" spans="1:13" x14ac:dyDescent="0.25">
      <c r="A38" s="193" t="s">
        <v>280</v>
      </c>
      <c r="B38" s="200"/>
    </row>
    <row r="39" spans="1:13" ht="16.5" thickBot="1" x14ac:dyDescent="0.3">
      <c r="A39" s="203" t="s">
        <v>279</v>
      </c>
      <c r="B39" s="206">
        <v>0</v>
      </c>
    </row>
    <row r="40" spans="1:13" x14ac:dyDescent="0.25">
      <c r="A40" s="207" t="s">
        <v>515</v>
      </c>
      <c r="B40" s="208">
        <v>0</v>
      </c>
    </row>
    <row r="41" spans="1:13" x14ac:dyDescent="0.25">
      <c r="A41" s="209" t="s">
        <v>278</v>
      </c>
      <c r="B41" s="210">
        <v>0</v>
      </c>
    </row>
    <row r="42" spans="1:13" x14ac:dyDescent="0.25">
      <c r="A42" s="209" t="s">
        <v>277</v>
      </c>
      <c r="B42" s="211">
        <v>0</v>
      </c>
    </row>
    <row r="43" spans="1:13" x14ac:dyDescent="0.25">
      <c r="A43" s="209" t="s">
        <v>276</v>
      </c>
      <c r="B43" s="252">
        <v>0</v>
      </c>
    </row>
    <row r="44" spans="1:13" x14ac:dyDescent="0.25">
      <c r="A44" s="209" t="s">
        <v>275</v>
      </c>
      <c r="B44" s="252">
        <v>0.13500000000000001</v>
      </c>
    </row>
    <row r="45" spans="1:13" x14ac:dyDescent="0.25">
      <c r="A45" s="209" t="s">
        <v>274</v>
      </c>
      <c r="B45" s="252">
        <f>1-B43</f>
        <v>1</v>
      </c>
    </row>
    <row r="46" spans="1:13" ht="16.5" thickBot="1" x14ac:dyDescent="0.3">
      <c r="A46" s="212" t="s">
        <v>516</v>
      </c>
      <c r="B46" s="253">
        <v>0.13500000000000001</v>
      </c>
    </row>
    <row r="47" spans="1:13" ht="31.5" x14ac:dyDescent="0.25">
      <c r="A47" s="213" t="s">
        <v>273</v>
      </c>
      <c r="B47" s="214" t="s">
        <v>517</v>
      </c>
      <c r="C47" s="215">
        <v>2023</v>
      </c>
      <c r="D47" s="216">
        <f>C47+1</f>
        <v>2024</v>
      </c>
      <c r="E47" s="216">
        <f t="shared" ref="E47:M47" si="0">D47+1</f>
        <v>2025</v>
      </c>
      <c r="F47" s="216">
        <f t="shared" si="0"/>
        <v>2026</v>
      </c>
      <c r="G47" s="216">
        <f t="shared" si="0"/>
        <v>2027</v>
      </c>
      <c r="H47" s="216">
        <f t="shared" si="0"/>
        <v>2028</v>
      </c>
      <c r="I47" s="216">
        <f t="shared" si="0"/>
        <v>2029</v>
      </c>
      <c r="J47" s="216">
        <f t="shared" si="0"/>
        <v>2030</v>
      </c>
      <c r="K47" s="216">
        <f t="shared" si="0"/>
        <v>2031</v>
      </c>
      <c r="L47" s="216">
        <f t="shared" si="0"/>
        <v>2032</v>
      </c>
      <c r="M47" s="216">
        <f t="shared" si="0"/>
        <v>2033</v>
      </c>
    </row>
    <row r="48" spans="1:13" outlineLevel="1" x14ac:dyDescent="0.25">
      <c r="A48" s="217" t="s">
        <v>272</v>
      </c>
      <c r="B48" s="218">
        <v>4.2999999999999997E-2</v>
      </c>
      <c r="C48" s="218">
        <v>0.04</v>
      </c>
      <c r="D48" s="218">
        <v>0.04</v>
      </c>
      <c r="E48" s="218">
        <v>0.04</v>
      </c>
      <c r="F48" s="218">
        <v>0.04</v>
      </c>
      <c r="G48" s="218">
        <v>0.04</v>
      </c>
      <c r="H48" s="218">
        <v>0.04</v>
      </c>
      <c r="I48" s="218">
        <v>0.04</v>
      </c>
      <c r="J48" s="218">
        <v>0.04</v>
      </c>
      <c r="K48" s="218">
        <v>0.04</v>
      </c>
      <c r="L48" s="218">
        <v>0.04</v>
      </c>
      <c r="M48" s="218">
        <v>0.04</v>
      </c>
    </row>
    <row r="49" spans="1:13" outlineLevel="1" x14ac:dyDescent="0.25">
      <c r="A49" s="217" t="s">
        <v>271</v>
      </c>
      <c r="B49" s="218">
        <f>B48</f>
        <v>4.2999999999999997E-2</v>
      </c>
      <c r="C49" s="218">
        <f t="shared" ref="C49:M49" si="1">(1+B49)*(1+C48)-1</f>
        <v>8.4719999999999906E-2</v>
      </c>
      <c r="D49" s="218">
        <f>(1+C49)*(1+D48)-1</f>
        <v>0.12810879999999991</v>
      </c>
      <c r="E49" s="218">
        <f t="shared" si="1"/>
        <v>0.17323315199999989</v>
      </c>
      <c r="F49" s="218">
        <f t="shared" si="1"/>
        <v>0.22016247808</v>
      </c>
      <c r="G49" s="218">
        <f t="shared" si="1"/>
        <v>0.26896897720320001</v>
      </c>
      <c r="H49" s="218">
        <f t="shared" si="1"/>
        <v>0.319727736291328</v>
      </c>
      <c r="I49" s="218">
        <f t="shared" si="1"/>
        <v>0.37251684574298127</v>
      </c>
      <c r="J49" s="218">
        <f t="shared" si="1"/>
        <v>0.42741751957270058</v>
      </c>
      <c r="K49" s="218">
        <f t="shared" si="1"/>
        <v>0.48451422035560876</v>
      </c>
      <c r="L49" s="218">
        <f t="shared" si="1"/>
        <v>0.54389478916983314</v>
      </c>
      <c r="M49" s="218">
        <f t="shared" si="1"/>
        <v>0.60565058073662659</v>
      </c>
    </row>
    <row r="50" spans="1:13" s="187" customFormat="1" ht="18" customHeight="1" thickBot="1" x14ac:dyDescent="0.3">
      <c r="A50" s="219" t="s">
        <v>518</v>
      </c>
      <c r="B50" s="220">
        <f>B51*1000</f>
        <v>0</v>
      </c>
      <c r="C50" s="220">
        <f>C51</f>
        <v>14096242.252240002</v>
      </c>
      <c r="D50" s="220">
        <f t="shared" ref="D50:M50" si="2">D51</f>
        <v>14603892.033920003</v>
      </c>
      <c r="E50" s="220">
        <f t="shared" si="2"/>
        <v>15132188.600137603</v>
      </c>
      <c r="F50" s="220">
        <f t="shared" si="2"/>
        <v>15681957.822274307</v>
      </c>
      <c r="G50" s="220">
        <f t="shared" si="2"/>
        <v>15542106.502720306</v>
      </c>
      <c r="H50" s="220">
        <f t="shared" si="2"/>
        <v>16849384.215501554</v>
      </c>
      <c r="I50" s="220">
        <f t="shared" si="2"/>
        <v>17468863.642064016</v>
      </c>
      <c r="J50" s="220">
        <f t="shared" si="2"/>
        <v>18113463.03895938</v>
      </c>
      <c r="K50" s="220">
        <f t="shared" si="2"/>
        <v>18784187.205000956</v>
      </c>
      <c r="L50" s="220">
        <f t="shared" si="2"/>
        <v>19482081.130954593</v>
      </c>
      <c r="M50" s="220">
        <f t="shared" si="2"/>
        <v>20208231.607216775</v>
      </c>
    </row>
    <row r="51" spans="1:13" ht="27.75" hidden="1" customHeight="1" x14ac:dyDescent="0.25">
      <c r="A51" s="167" t="s">
        <v>519</v>
      </c>
      <c r="C51" s="188">
        <f>219.26*56.59*1000*(1+0.04)^C77-C71-C69</f>
        <v>14096242.252240002</v>
      </c>
      <c r="D51" s="188">
        <f>219.26*56.59*1000*(1+0.04)^D77-D71-D69</f>
        <v>14603892.033920003</v>
      </c>
      <c r="E51" s="188">
        <f>219.26*56.59*1000*(1+0.04)^E77-E71-E69</f>
        <v>15132188.600137603</v>
      </c>
      <c r="F51" s="188">
        <f>219.26*56.59*1000*(1+0.04)^F77-F71-F69</f>
        <v>15681957.822274307</v>
      </c>
      <c r="G51" s="188">
        <f>219.26*56.59*1000*(1+0.03)^G77-G71-G69</f>
        <v>15542106.502720306</v>
      </c>
      <c r="H51" s="188">
        <f t="shared" ref="H51:M51" si="3">219.26*56.59*1000*(1+0.04)^H77-H71-H69</f>
        <v>16849384.215501554</v>
      </c>
      <c r="I51" s="188">
        <f t="shared" si="3"/>
        <v>17468863.642064016</v>
      </c>
      <c r="J51" s="188">
        <f t="shared" si="3"/>
        <v>18113463.03895938</v>
      </c>
      <c r="K51" s="188">
        <f t="shared" si="3"/>
        <v>18784187.205000956</v>
      </c>
      <c r="L51" s="188">
        <f t="shared" si="3"/>
        <v>19482081.130954593</v>
      </c>
      <c r="M51" s="188">
        <f t="shared" si="3"/>
        <v>20208231.607216775</v>
      </c>
    </row>
    <row r="52" spans="1:13" ht="21" hidden="1" customHeight="1" x14ac:dyDescent="0.25">
      <c r="A52" s="167" t="s">
        <v>531</v>
      </c>
      <c r="C52" s="167">
        <v>16527.990000000002</v>
      </c>
      <c r="D52" s="167">
        <v>0</v>
      </c>
      <c r="E52" s="167">
        <v>0</v>
      </c>
      <c r="F52" s="167">
        <v>0</v>
      </c>
      <c r="G52" s="167">
        <v>0</v>
      </c>
      <c r="H52" s="167">
        <v>0</v>
      </c>
      <c r="I52" s="167">
        <v>20108.830000000002</v>
      </c>
      <c r="J52" s="167">
        <v>0</v>
      </c>
      <c r="K52" s="167">
        <v>0</v>
      </c>
      <c r="L52" s="167">
        <v>0</v>
      </c>
      <c r="M52" s="167">
        <v>0</v>
      </c>
    </row>
    <row r="53" spans="1:13" ht="26.25" hidden="1" customHeight="1" x14ac:dyDescent="0.25">
      <c r="A53" s="167" t="s">
        <v>520</v>
      </c>
      <c r="C53" s="167">
        <v>2651.55</v>
      </c>
      <c r="D53" s="167">
        <v>2757.61</v>
      </c>
      <c r="E53" s="167">
        <v>2867.92</v>
      </c>
      <c r="F53" s="167">
        <v>2982.64</v>
      </c>
      <c r="G53" s="167">
        <v>3101.94</v>
      </c>
      <c r="H53" s="167">
        <v>3226.01</v>
      </c>
      <c r="I53" s="167">
        <v>3355.06</v>
      </c>
      <c r="J53" s="167">
        <v>3489.27</v>
      </c>
      <c r="K53" s="167">
        <v>3628.85</v>
      </c>
      <c r="L53" s="167">
        <v>3774</v>
      </c>
      <c r="M53" s="167">
        <v>3924.95</v>
      </c>
    </row>
    <row r="54" spans="1:13" ht="21" customHeight="1" x14ac:dyDescent="0.25"/>
    <row r="55" spans="1:13" ht="20.25" customHeight="1" x14ac:dyDescent="0.25">
      <c r="C55" s="221"/>
      <c r="D55" s="221"/>
      <c r="E55" s="221"/>
      <c r="F55" s="221"/>
      <c r="G55" s="221"/>
      <c r="H55" s="221"/>
      <c r="I55" s="221"/>
      <c r="J55" s="221"/>
      <c r="K55" s="221"/>
      <c r="L55" s="221"/>
      <c r="M55" s="221"/>
    </row>
    <row r="56" spans="1:13" s="222" customFormat="1" ht="16.5" thickBot="1" x14ac:dyDescent="0.3">
      <c r="C56" s="167"/>
      <c r="D56" s="167"/>
      <c r="E56" s="167"/>
      <c r="F56" s="167"/>
      <c r="G56" s="167"/>
      <c r="H56" s="167"/>
      <c r="I56" s="167"/>
      <c r="J56" s="167"/>
      <c r="K56" s="167"/>
      <c r="L56" s="167"/>
      <c r="M56" s="167"/>
    </row>
    <row r="57" spans="1:13" ht="31.5" hidden="1" x14ac:dyDescent="0.25">
      <c r="A57" s="223" t="s">
        <v>270</v>
      </c>
      <c r="B57" s="214" t="str">
        <f>B47</f>
        <v>Год окончания строительства 2022</v>
      </c>
      <c r="C57" s="214">
        <f t="shared" ref="C57:M57" si="4">C47</f>
        <v>2023</v>
      </c>
      <c r="D57" s="214">
        <f t="shared" si="4"/>
        <v>2024</v>
      </c>
      <c r="E57" s="214">
        <f t="shared" si="4"/>
        <v>2025</v>
      </c>
      <c r="F57" s="214">
        <f t="shared" si="4"/>
        <v>2026</v>
      </c>
      <c r="G57" s="214">
        <f t="shared" si="4"/>
        <v>2027</v>
      </c>
      <c r="H57" s="214">
        <f t="shared" si="4"/>
        <v>2028</v>
      </c>
      <c r="I57" s="214">
        <f t="shared" si="4"/>
        <v>2029</v>
      </c>
      <c r="J57" s="214">
        <f t="shared" si="4"/>
        <v>2030</v>
      </c>
      <c r="K57" s="214">
        <f t="shared" si="4"/>
        <v>2031</v>
      </c>
      <c r="L57" s="214">
        <f t="shared" si="4"/>
        <v>2032</v>
      </c>
      <c r="M57" s="214">
        <f t="shared" si="4"/>
        <v>2033</v>
      </c>
    </row>
    <row r="58" spans="1:13" hidden="1" x14ac:dyDescent="0.25">
      <c r="A58" s="224" t="s">
        <v>269</v>
      </c>
      <c r="B58" s="225">
        <v>0</v>
      </c>
      <c r="C58" s="225">
        <v>0</v>
      </c>
      <c r="D58" s="225">
        <v>0</v>
      </c>
      <c r="E58" s="225">
        <v>0</v>
      </c>
      <c r="F58" s="225">
        <v>0</v>
      </c>
      <c r="G58" s="225">
        <v>0</v>
      </c>
      <c r="H58" s="225">
        <v>0</v>
      </c>
      <c r="I58" s="225">
        <v>0</v>
      </c>
      <c r="J58" s="225">
        <v>0</v>
      </c>
      <c r="K58" s="225">
        <v>0</v>
      </c>
      <c r="L58" s="225">
        <v>0</v>
      </c>
      <c r="M58" s="225">
        <v>0</v>
      </c>
    </row>
    <row r="59" spans="1:13" hidden="1" x14ac:dyDescent="0.25">
      <c r="A59" s="224" t="s">
        <v>268</v>
      </c>
      <c r="B59" s="225">
        <v>0</v>
      </c>
      <c r="C59" s="225">
        <v>0</v>
      </c>
      <c r="D59" s="225">
        <v>0</v>
      </c>
      <c r="E59" s="225">
        <v>0</v>
      </c>
      <c r="F59" s="225">
        <v>0</v>
      </c>
      <c r="G59" s="225">
        <v>0</v>
      </c>
      <c r="H59" s="225">
        <v>0</v>
      </c>
      <c r="I59" s="225">
        <v>0</v>
      </c>
      <c r="J59" s="225">
        <v>0</v>
      </c>
      <c r="K59" s="225">
        <v>0</v>
      </c>
      <c r="L59" s="225">
        <v>0</v>
      </c>
      <c r="M59" s="225">
        <v>0</v>
      </c>
    </row>
    <row r="60" spans="1:13" hidden="1" x14ac:dyDescent="0.25">
      <c r="A60" s="217" t="s">
        <v>267</v>
      </c>
      <c r="B60" s="225">
        <v>0</v>
      </c>
      <c r="C60" s="225">
        <v>0</v>
      </c>
      <c r="D60" s="225">
        <v>0</v>
      </c>
      <c r="E60" s="225">
        <v>0</v>
      </c>
      <c r="F60" s="225">
        <v>0</v>
      </c>
      <c r="G60" s="225">
        <v>0</v>
      </c>
      <c r="H60" s="225">
        <v>0</v>
      </c>
      <c r="I60" s="225">
        <v>0</v>
      </c>
      <c r="J60" s="225">
        <v>0</v>
      </c>
      <c r="K60" s="225">
        <v>0</v>
      </c>
      <c r="L60" s="225">
        <v>0</v>
      </c>
      <c r="M60" s="225">
        <v>0</v>
      </c>
    </row>
    <row r="61" spans="1:13" ht="16.5" hidden="1" thickBot="1" x14ac:dyDescent="0.3">
      <c r="A61" s="219" t="s">
        <v>266</v>
      </c>
      <c r="B61" s="226">
        <v>0</v>
      </c>
      <c r="C61" s="226">
        <v>0</v>
      </c>
      <c r="D61" s="226">
        <v>0</v>
      </c>
      <c r="E61" s="226">
        <v>0</v>
      </c>
      <c r="F61" s="226">
        <v>0</v>
      </c>
      <c r="G61" s="226">
        <v>0</v>
      </c>
      <c r="H61" s="226">
        <v>0</v>
      </c>
      <c r="I61" s="226">
        <v>0</v>
      </c>
      <c r="J61" s="226">
        <v>0</v>
      </c>
      <c r="K61" s="226">
        <v>0</v>
      </c>
      <c r="L61" s="226">
        <v>0</v>
      </c>
      <c r="M61" s="226">
        <v>0</v>
      </c>
    </row>
    <row r="62" spans="1:13" ht="16.5" hidden="1" thickBot="1" x14ac:dyDescent="0.3">
      <c r="A62" s="227"/>
      <c r="B62" s="228"/>
      <c r="C62" s="228"/>
      <c r="D62" s="228"/>
      <c r="E62" s="228"/>
      <c r="F62" s="228"/>
      <c r="G62" s="228"/>
      <c r="H62" s="228"/>
      <c r="I62" s="228"/>
      <c r="J62" s="228"/>
      <c r="K62" s="228"/>
      <c r="L62" s="228"/>
      <c r="M62" s="228"/>
    </row>
    <row r="63" spans="1:13" s="229" customFormat="1" ht="31.5" x14ac:dyDescent="0.25">
      <c r="A63" s="223" t="s">
        <v>521</v>
      </c>
      <c r="B63" s="214" t="str">
        <f>B47</f>
        <v>Год окончания строительства 2022</v>
      </c>
      <c r="C63" s="214">
        <f t="shared" ref="C63:M63" si="5">C47</f>
        <v>2023</v>
      </c>
      <c r="D63" s="214">
        <f t="shared" si="5"/>
        <v>2024</v>
      </c>
      <c r="E63" s="214">
        <f t="shared" si="5"/>
        <v>2025</v>
      </c>
      <c r="F63" s="214">
        <f t="shared" si="5"/>
        <v>2026</v>
      </c>
      <c r="G63" s="214">
        <f t="shared" si="5"/>
        <v>2027</v>
      </c>
      <c r="H63" s="214">
        <f t="shared" si="5"/>
        <v>2028</v>
      </c>
      <c r="I63" s="214">
        <f t="shared" si="5"/>
        <v>2029</v>
      </c>
      <c r="J63" s="214">
        <f t="shared" si="5"/>
        <v>2030</v>
      </c>
      <c r="K63" s="214">
        <f t="shared" si="5"/>
        <v>2031</v>
      </c>
      <c r="L63" s="214">
        <f t="shared" si="5"/>
        <v>2032</v>
      </c>
      <c r="M63" s="214">
        <f t="shared" si="5"/>
        <v>2033</v>
      </c>
    </row>
    <row r="64" spans="1:13" s="187" customFormat="1" ht="14.25" x14ac:dyDescent="0.25">
      <c r="A64" s="230" t="s">
        <v>265</v>
      </c>
      <c r="B64" s="231">
        <f t="shared" ref="B64:M64" si="6">B50*$B$28</f>
        <v>0</v>
      </c>
      <c r="C64" s="231">
        <f t="shared" si="6"/>
        <v>14096242.252240002</v>
      </c>
      <c r="D64" s="231">
        <f t="shared" si="6"/>
        <v>14603892.033920003</v>
      </c>
      <c r="E64" s="231">
        <f t="shared" si="6"/>
        <v>15132188.600137603</v>
      </c>
      <c r="F64" s="231">
        <f t="shared" si="6"/>
        <v>15681957.822274307</v>
      </c>
      <c r="G64" s="231">
        <f t="shared" si="6"/>
        <v>15542106.502720306</v>
      </c>
      <c r="H64" s="231">
        <f t="shared" si="6"/>
        <v>16849384.215501554</v>
      </c>
      <c r="I64" s="231">
        <f t="shared" si="6"/>
        <v>17468863.642064016</v>
      </c>
      <c r="J64" s="231">
        <f t="shared" si="6"/>
        <v>18113463.03895938</v>
      </c>
      <c r="K64" s="231">
        <f t="shared" si="6"/>
        <v>18784187.205000956</v>
      </c>
      <c r="L64" s="231">
        <f t="shared" si="6"/>
        <v>19482081.130954593</v>
      </c>
      <c r="M64" s="231">
        <f t="shared" si="6"/>
        <v>20208231.607216775</v>
      </c>
    </row>
    <row r="65" spans="1:13" x14ac:dyDescent="0.25">
      <c r="A65" s="224" t="s">
        <v>264</v>
      </c>
      <c r="B65" s="232">
        <f t="shared" ref="B65:M65" si="7">SUM(B66:B69)</f>
        <v>0</v>
      </c>
      <c r="C65" s="232">
        <f t="shared" si="7"/>
        <v>-19597011.756239999</v>
      </c>
      <c r="D65" s="232">
        <f t="shared" si="7"/>
        <v>-3166561.92448</v>
      </c>
      <c r="E65" s="232">
        <f t="shared" si="7"/>
        <v>-3268352.0927200001</v>
      </c>
      <c r="F65" s="232">
        <f t="shared" si="7"/>
        <v>-3374552.2609600001</v>
      </c>
      <c r="G65" s="232">
        <f t="shared" si="7"/>
        <v>-3485332.4292000001</v>
      </c>
      <c r="H65" s="232">
        <f t="shared" si="7"/>
        <v>-3600882.5974400002</v>
      </c>
      <c r="I65" s="232">
        <f t="shared" si="7"/>
        <v>-23830242.76568</v>
      </c>
      <c r="J65" s="232">
        <f t="shared" si="7"/>
        <v>-3847102.9339199997</v>
      </c>
      <c r="K65" s="232">
        <f t="shared" si="7"/>
        <v>-3978163.1021599998</v>
      </c>
      <c r="L65" s="232">
        <f t="shared" si="7"/>
        <v>-4114793.2703999998</v>
      </c>
      <c r="M65" s="232">
        <f t="shared" si="7"/>
        <v>-4257223.4386400003</v>
      </c>
    </row>
    <row r="66" spans="1:13" x14ac:dyDescent="0.25">
      <c r="A66" s="167" t="s">
        <v>530</v>
      </c>
      <c r="B66" s="232">
        <f>-B52*1000/1.2</f>
        <v>0</v>
      </c>
      <c r="C66" s="232">
        <f t="shared" ref="C66:M67" si="8">-C52*1000</f>
        <v>-16527990.000000002</v>
      </c>
      <c r="D66" s="232">
        <f t="shared" si="8"/>
        <v>0</v>
      </c>
      <c r="E66" s="232">
        <f t="shared" si="8"/>
        <v>0</v>
      </c>
      <c r="F66" s="232">
        <f t="shared" si="8"/>
        <v>0</v>
      </c>
      <c r="G66" s="232">
        <f t="shared" si="8"/>
        <v>0</v>
      </c>
      <c r="H66" s="232">
        <f t="shared" si="8"/>
        <v>0</v>
      </c>
      <c r="I66" s="232">
        <f t="shared" si="8"/>
        <v>-20108830</v>
      </c>
      <c r="J66" s="232">
        <f t="shared" si="8"/>
        <v>0</v>
      </c>
      <c r="K66" s="232">
        <f t="shared" si="8"/>
        <v>0</v>
      </c>
      <c r="L66" s="232">
        <f t="shared" si="8"/>
        <v>0</v>
      </c>
      <c r="M66" s="232">
        <f t="shared" si="8"/>
        <v>0</v>
      </c>
    </row>
    <row r="67" spans="1:13" x14ac:dyDescent="0.25">
      <c r="A67" s="233" t="s">
        <v>532</v>
      </c>
      <c r="B67" s="232">
        <f>-B53*1000/1.2</f>
        <v>0</v>
      </c>
      <c r="C67" s="232">
        <f t="shared" si="8"/>
        <v>-2651550</v>
      </c>
      <c r="D67" s="232">
        <f t="shared" si="8"/>
        <v>-2757610</v>
      </c>
      <c r="E67" s="232">
        <f t="shared" si="8"/>
        <v>-2867920</v>
      </c>
      <c r="F67" s="232">
        <f t="shared" si="8"/>
        <v>-2982640</v>
      </c>
      <c r="G67" s="232">
        <f t="shared" si="8"/>
        <v>-3101940</v>
      </c>
      <c r="H67" s="232">
        <f t="shared" si="8"/>
        <v>-3226010</v>
      </c>
      <c r="I67" s="232">
        <f t="shared" si="8"/>
        <v>-3355060</v>
      </c>
      <c r="J67" s="232">
        <f t="shared" si="8"/>
        <v>-3489270</v>
      </c>
      <c r="K67" s="232">
        <f t="shared" si="8"/>
        <v>-3628850</v>
      </c>
      <c r="L67" s="232">
        <f t="shared" si="8"/>
        <v>-3774000</v>
      </c>
      <c r="M67" s="232">
        <f t="shared" si="8"/>
        <v>-3924950</v>
      </c>
    </row>
    <row r="68" spans="1:13" x14ac:dyDescent="0.25">
      <c r="A68" s="233" t="s">
        <v>444</v>
      </c>
      <c r="B68" s="232"/>
      <c r="C68" s="232">
        <f t="shared" ref="C68:M68" si="9">-$B$38*(1+C$49)*12</f>
        <v>0</v>
      </c>
      <c r="D68" s="232">
        <f t="shared" si="9"/>
        <v>0</v>
      </c>
      <c r="E68" s="232">
        <f t="shared" si="9"/>
        <v>0</v>
      </c>
      <c r="F68" s="232">
        <f t="shared" si="9"/>
        <v>0</v>
      </c>
      <c r="G68" s="232">
        <f t="shared" si="9"/>
        <v>0</v>
      </c>
      <c r="H68" s="232">
        <f t="shared" si="9"/>
        <v>0</v>
      </c>
      <c r="I68" s="232">
        <f t="shared" si="9"/>
        <v>0</v>
      </c>
      <c r="J68" s="232">
        <f t="shared" si="9"/>
        <v>0</v>
      </c>
      <c r="K68" s="232">
        <f t="shared" si="9"/>
        <v>0</v>
      </c>
      <c r="L68" s="232">
        <f t="shared" si="9"/>
        <v>0</v>
      </c>
      <c r="M68" s="232">
        <f t="shared" si="9"/>
        <v>0</v>
      </c>
    </row>
    <row r="69" spans="1:13" x14ac:dyDescent="0.25">
      <c r="A69" s="233" t="s">
        <v>262</v>
      </c>
      <c r="B69" s="232"/>
      <c r="C69" s="232">
        <f>-(($B$25+$B$26)*$B$28+($B$25+$B$26)*$B$28+SUM($B$71:C71))/2*$B35</f>
        <v>-417471.75624000002</v>
      </c>
      <c r="D69" s="232">
        <f>-(($B$25+$B$26)*$B$28+($B$25+$B$26)*$B$28+SUM($B$71:D71))/2*$B35</f>
        <v>-408951.92447999999</v>
      </c>
      <c r="E69" s="232">
        <f>-(($B$25+$B$26)*$B$28+($B$25+$B$26)*$B$28+SUM($B$71:E71))/2*$B35</f>
        <v>-400432.09272000002</v>
      </c>
      <c r="F69" s="232">
        <f>-(($B$25+$B$26)*$B$28+($B$25+$B$26)*$B$28+SUM($B$71:F71))/2*$B35</f>
        <v>-391912.26095999999</v>
      </c>
      <c r="G69" s="232">
        <f>-(($B$25+$B$26)*$B$28+($B$25+$B$26)*$B$28+SUM($B$71:G71))/2*$B35</f>
        <v>-383392.42920000001</v>
      </c>
      <c r="H69" s="232">
        <f>-(($B$25+$B$26)*$B$28+($B$25+$B$26)*$B$28+SUM($B$71:H71))/2*$B35</f>
        <v>-374872.59743999998</v>
      </c>
      <c r="I69" s="232">
        <f>-(($B$25+$B$26)*$B$28+($B$25+$B$26)*$B$28+SUM($B$71:I71))/2*$B35</f>
        <v>-366352.76567999995</v>
      </c>
      <c r="J69" s="232">
        <f>-(($B$25+$B$26)*$B$28+($B$25+$B$26)*$B$28+SUM($B$71:J71))/2*$B35</f>
        <v>-357832.93391999998</v>
      </c>
      <c r="K69" s="232">
        <f>-(($B$25+$B$26)*$B$28+($B$25+$B$26)*$B$28+SUM($B$71:K71))/2*$B35</f>
        <v>-349313.10215999995</v>
      </c>
      <c r="L69" s="232">
        <f>-(($B$25+$B$26)*$B$28+($B$25+$B$26)*$B$28+SUM($B$71:L71))/2*$B35</f>
        <v>-340793.27039999998</v>
      </c>
      <c r="M69" s="232">
        <f>-(($B$25+$B$26)*$B$28+($B$25+$B$26)*$B$28+SUM($B$71:M71))/2*$B35</f>
        <v>-332273.43864000001</v>
      </c>
    </row>
    <row r="70" spans="1:13" s="187" customFormat="1" ht="14.25" x14ac:dyDescent="0.25">
      <c r="A70" s="234" t="s">
        <v>522</v>
      </c>
      <c r="B70" s="231">
        <f t="shared" ref="B70:M70" si="10">B64+B65</f>
        <v>0</v>
      </c>
      <c r="C70" s="231">
        <f t="shared" si="10"/>
        <v>-5500769.5039999969</v>
      </c>
      <c r="D70" s="231">
        <f t="shared" si="10"/>
        <v>11437330.109440003</v>
      </c>
      <c r="E70" s="231">
        <f t="shared" si="10"/>
        <v>11863836.507417602</v>
      </c>
      <c r="F70" s="231">
        <f t="shared" si="10"/>
        <v>12307405.561314307</v>
      </c>
      <c r="G70" s="231">
        <f t="shared" si="10"/>
        <v>12056774.073520306</v>
      </c>
      <c r="H70" s="231">
        <f t="shared" si="10"/>
        <v>13248501.618061554</v>
      </c>
      <c r="I70" s="231">
        <f t="shared" si="10"/>
        <v>-6361379.1236159839</v>
      </c>
      <c r="J70" s="231">
        <f t="shared" si="10"/>
        <v>14266360.10503938</v>
      </c>
      <c r="K70" s="231">
        <f t="shared" si="10"/>
        <v>14806024.102840956</v>
      </c>
      <c r="L70" s="231">
        <f t="shared" si="10"/>
        <v>15367287.860554595</v>
      </c>
      <c r="M70" s="231">
        <f t="shared" si="10"/>
        <v>15951008.168576775</v>
      </c>
    </row>
    <row r="71" spans="1:13" x14ac:dyDescent="0.25">
      <c r="A71" s="233" t="s">
        <v>258</v>
      </c>
      <c r="B71" s="232">
        <v>0</v>
      </c>
      <c r="C71" s="232">
        <f>IF($B$25-ABS(SUM($B$71:B71))&gt;0,-$B$25/$B$27,0)</f>
        <v>-774530.16</v>
      </c>
      <c r="D71" s="232">
        <f>IF($B$25-ABS(SUM($B$71:C71))&gt;0,-$B$25/$B$27,0)</f>
        <v>-774530.16</v>
      </c>
      <c r="E71" s="232">
        <f>IF($B$25-ABS(SUM($B$71:D71))&gt;0,-$B$25/$B$27,0)</f>
        <v>-774530.16</v>
      </c>
      <c r="F71" s="232">
        <f>IF($B$25-ABS(SUM($B$71:E71))&gt;0,-$B$25/$B$27,0)</f>
        <v>-774530.16</v>
      </c>
      <c r="G71" s="232">
        <f>IF($B$25-ABS(SUM($B$71:F71))&gt;0,-$B$25/$B$27,0)</f>
        <v>-774530.16</v>
      </c>
      <c r="H71" s="232">
        <f>IF($B$25-ABS(SUM($B$71:G71))&gt;0,-$B$25/$B$27,0)</f>
        <v>-774530.16</v>
      </c>
      <c r="I71" s="232">
        <f>IF($B$25-ABS(SUM($B$71:H71))&gt;0,-$B$25/$B$27,0)</f>
        <v>-774530.16</v>
      </c>
      <c r="J71" s="232">
        <f>IF($B$25-ABS(SUM($B$71:I71))&gt;0,-$B$25/$B$27,0)</f>
        <v>-774530.16</v>
      </c>
      <c r="K71" s="232">
        <f>IF($B$25-ABS(SUM($B$71:J71))&gt;0,-$B$25/$B$27,0)</f>
        <v>-774530.16</v>
      </c>
      <c r="L71" s="232">
        <f>IF($B$25-ABS(SUM($B$71:K71))&gt;0,-$B$25/$B$27,0)</f>
        <v>-774530.16</v>
      </c>
      <c r="M71" s="232">
        <f>IF($B$25-ABS(SUM($B$71:L71))&gt;0,-$B$25/$B$27,0)</f>
        <v>-774530.16</v>
      </c>
    </row>
    <row r="72" spans="1:13" s="187" customFormat="1" ht="14.25" x14ac:dyDescent="0.25">
      <c r="A72" s="234" t="s">
        <v>523</v>
      </c>
      <c r="B72" s="231">
        <f t="shared" ref="B72:M72" si="11">B70+B71</f>
        <v>0</v>
      </c>
      <c r="C72" s="231">
        <f t="shared" si="11"/>
        <v>-6275299.6639999971</v>
      </c>
      <c r="D72" s="231">
        <f t="shared" si="11"/>
        <v>10662799.949440002</v>
      </c>
      <c r="E72" s="231">
        <f t="shared" si="11"/>
        <v>11089306.347417602</v>
      </c>
      <c r="F72" s="231">
        <f t="shared" si="11"/>
        <v>11532875.401314307</v>
      </c>
      <c r="G72" s="231">
        <f t="shared" si="11"/>
        <v>11282243.913520306</v>
      </c>
      <c r="H72" s="231">
        <f t="shared" si="11"/>
        <v>12473971.458061554</v>
      </c>
      <c r="I72" s="231">
        <f t="shared" si="11"/>
        <v>-7135909.283615984</v>
      </c>
      <c r="J72" s="231">
        <f t="shared" si="11"/>
        <v>13491829.94503938</v>
      </c>
      <c r="K72" s="231">
        <f t="shared" si="11"/>
        <v>14031493.942840956</v>
      </c>
      <c r="L72" s="231">
        <f t="shared" si="11"/>
        <v>14592757.700554594</v>
      </c>
      <c r="M72" s="231">
        <f t="shared" si="11"/>
        <v>15176478.008576775</v>
      </c>
    </row>
    <row r="73" spans="1:13" x14ac:dyDescent="0.25">
      <c r="A73" s="233" t="s">
        <v>257</v>
      </c>
      <c r="B73" s="232">
        <f t="shared" ref="B73:M73" si="12">-B61</f>
        <v>0</v>
      </c>
      <c r="C73" s="232">
        <f t="shared" si="12"/>
        <v>0</v>
      </c>
      <c r="D73" s="232">
        <f t="shared" si="12"/>
        <v>0</v>
      </c>
      <c r="E73" s="232">
        <f t="shared" si="12"/>
        <v>0</v>
      </c>
      <c r="F73" s="232">
        <f t="shared" si="12"/>
        <v>0</v>
      </c>
      <c r="G73" s="232">
        <f t="shared" si="12"/>
        <v>0</v>
      </c>
      <c r="H73" s="232">
        <f t="shared" si="12"/>
        <v>0</v>
      </c>
      <c r="I73" s="232">
        <f t="shared" si="12"/>
        <v>0</v>
      </c>
      <c r="J73" s="232">
        <f t="shared" si="12"/>
        <v>0</v>
      </c>
      <c r="K73" s="232">
        <f t="shared" si="12"/>
        <v>0</v>
      </c>
      <c r="L73" s="232">
        <f t="shared" si="12"/>
        <v>0</v>
      </c>
      <c r="M73" s="232">
        <f t="shared" si="12"/>
        <v>0</v>
      </c>
    </row>
    <row r="74" spans="1:13" s="187" customFormat="1" ht="14.25" x14ac:dyDescent="0.25">
      <c r="A74" s="234" t="s">
        <v>261</v>
      </c>
      <c r="B74" s="231">
        <f t="shared" ref="B74:M74" si="13">B72+B73</f>
        <v>0</v>
      </c>
      <c r="C74" s="231">
        <f t="shared" si="13"/>
        <v>-6275299.6639999971</v>
      </c>
      <c r="D74" s="231">
        <f t="shared" si="13"/>
        <v>10662799.949440002</v>
      </c>
      <c r="E74" s="231">
        <f t="shared" si="13"/>
        <v>11089306.347417602</v>
      </c>
      <c r="F74" s="231">
        <f t="shared" si="13"/>
        <v>11532875.401314307</v>
      </c>
      <c r="G74" s="231">
        <f t="shared" si="13"/>
        <v>11282243.913520306</v>
      </c>
      <c r="H74" s="231">
        <f t="shared" si="13"/>
        <v>12473971.458061554</v>
      </c>
      <c r="I74" s="231">
        <f t="shared" si="13"/>
        <v>-7135909.283615984</v>
      </c>
      <c r="J74" s="231">
        <f t="shared" si="13"/>
        <v>13491829.94503938</v>
      </c>
      <c r="K74" s="231">
        <f t="shared" si="13"/>
        <v>14031493.942840956</v>
      </c>
      <c r="L74" s="231">
        <f t="shared" si="13"/>
        <v>14592757.700554594</v>
      </c>
      <c r="M74" s="231">
        <f t="shared" si="13"/>
        <v>15176478.008576775</v>
      </c>
    </row>
    <row r="75" spans="1:13" x14ac:dyDescent="0.25">
      <c r="A75" s="233" t="s">
        <v>256</v>
      </c>
      <c r="B75" s="232">
        <f t="shared" ref="B75:M75" si="14">-B74*$B$36</f>
        <v>0</v>
      </c>
      <c r="C75" s="232">
        <f t="shared" si="14"/>
        <v>1255059.9327999994</v>
      </c>
      <c r="D75" s="232">
        <f t="shared" si="14"/>
        <v>-2132559.9898880008</v>
      </c>
      <c r="E75" s="232">
        <f t="shared" si="14"/>
        <v>-2217861.2694835206</v>
      </c>
      <c r="F75" s="232">
        <f t="shared" si="14"/>
        <v>-2306575.0802628617</v>
      </c>
      <c r="G75" s="232">
        <f t="shared" si="14"/>
        <v>-2256448.7827040614</v>
      </c>
      <c r="H75" s="232">
        <f t="shared" si="14"/>
        <v>-2494794.2916123108</v>
      </c>
      <c r="I75" s="232">
        <f t="shared" si="14"/>
        <v>1427181.8567231968</v>
      </c>
      <c r="J75" s="232">
        <f t="shared" si="14"/>
        <v>-2698365.9890078763</v>
      </c>
      <c r="K75" s="232">
        <f t="shared" si="14"/>
        <v>-2806298.7885681912</v>
      </c>
      <c r="L75" s="232">
        <f t="shared" si="14"/>
        <v>-2918551.5401109192</v>
      </c>
      <c r="M75" s="232">
        <f t="shared" si="14"/>
        <v>-3035295.6017153552</v>
      </c>
    </row>
    <row r="76" spans="1:13" ht="16.5" thickBot="1" x14ac:dyDescent="0.3">
      <c r="A76" s="235" t="s">
        <v>260</v>
      </c>
      <c r="B76" s="236">
        <f t="shared" ref="B76:M76" si="15">B74+B75</f>
        <v>0</v>
      </c>
      <c r="C76" s="236">
        <f t="shared" si="15"/>
        <v>-5020239.7311999975</v>
      </c>
      <c r="D76" s="236">
        <f t="shared" si="15"/>
        <v>8530239.9595520012</v>
      </c>
      <c r="E76" s="236">
        <f t="shared" si="15"/>
        <v>8871445.0779340826</v>
      </c>
      <c r="F76" s="236">
        <f t="shared" si="15"/>
        <v>9226300.3210514449</v>
      </c>
      <c r="G76" s="236">
        <f t="shared" si="15"/>
        <v>9025795.1308162455</v>
      </c>
      <c r="H76" s="236">
        <f t="shared" si="15"/>
        <v>9979177.1664492432</v>
      </c>
      <c r="I76" s="236">
        <f t="shared" si="15"/>
        <v>-5708727.4268927872</v>
      </c>
      <c r="J76" s="236">
        <f t="shared" si="15"/>
        <v>10793463.956031505</v>
      </c>
      <c r="K76" s="236">
        <f t="shared" si="15"/>
        <v>11225195.154272765</v>
      </c>
      <c r="L76" s="236">
        <f t="shared" si="15"/>
        <v>11674206.160443675</v>
      </c>
      <c r="M76" s="236">
        <f t="shared" si="15"/>
        <v>12141182.406861421</v>
      </c>
    </row>
    <row r="77" spans="1:13" ht="16.5" thickBot="1" x14ac:dyDescent="0.3">
      <c r="A77" s="229"/>
      <c r="B77" s="237">
        <v>0</v>
      </c>
      <c r="C77" s="237">
        <v>1</v>
      </c>
      <c r="D77" s="237">
        <f>C77+1</f>
        <v>2</v>
      </c>
      <c r="E77" s="237">
        <f t="shared" ref="E77:M77" si="16">D77+1</f>
        <v>3</v>
      </c>
      <c r="F77" s="237">
        <f t="shared" si="16"/>
        <v>4</v>
      </c>
      <c r="G77" s="237">
        <f t="shared" si="16"/>
        <v>5</v>
      </c>
      <c r="H77" s="237">
        <f t="shared" si="16"/>
        <v>6</v>
      </c>
      <c r="I77" s="237">
        <f t="shared" si="16"/>
        <v>7</v>
      </c>
      <c r="J77" s="237">
        <f t="shared" si="16"/>
        <v>8</v>
      </c>
      <c r="K77" s="237">
        <f t="shared" si="16"/>
        <v>9</v>
      </c>
      <c r="L77" s="237">
        <f t="shared" si="16"/>
        <v>10</v>
      </c>
      <c r="M77" s="237">
        <f t="shared" si="16"/>
        <v>11</v>
      </c>
    </row>
    <row r="78" spans="1:13" ht="31.5" x14ac:dyDescent="0.25">
      <c r="A78" s="223" t="s">
        <v>259</v>
      </c>
      <c r="B78" s="214" t="str">
        <f t="shared" ref="B78:M78" si="17">B47</f>
        <v>Год окончания строительства 2022</v>
      </c>
      <c r="C78" s="214">
        <f t="shared" si="17"/>
        <v>2023</v>
      </c>
      <c r="D78" s="214">
        <f t="shared" si="17"/>
        <v>2024</v>
      </c>
      <c r="E78" s="214">
        <f t="shared" si="17"/>
        <v>2025</v>
      </c>
      <c r="F78" s="214">
        <f t="shared" si="17"/>
        <v>2026</v>
      </c>
      <c r="G78" s="214">
        <f t="shared" si="17"/>
        <v>2027</v>
      </c>
      <c r="H78" s="214">
        <f t="shared" si="17"/>
        <v>2028</v>
      </c>
      <c r="I78" s="214">
        <f t="shared" si="17"/>
        <v>2029</v>
      </c>
      <c r="J78" s="214">
        <f t="shared" si="17"/>
        <v>2030</v>
      </c>
      <c r="K78" s="214">
        <f t="shared" si="17"/>
        <v>2031</v>
      </c>
      <c r="L78" s="214">
        <f t="shared" si="17"/>
        <v>2032</v>
      </c>
      <c r="M78" s="214">
        <f t="shared" si="17"/>
        <v>2033</v>
      </c>
    </row>
    <row r="79" spans="1:13" s="187" customFormat="1" ht="14.25" x14ac:dyDescent="0.25">
      <c r="A79" s="230" t="s">
        <v>523</v>
      </c>
      <c r="B79" s="231">
        <f t="shared" ref="B79:M79" si="18">B72</f>
        <v>0</v>
      </c>
      <c r="C79" s="231">
        <f>C72</f>
        <v>-6275299.6639999971</v>
      </c>
      <c r="D79" s="231">
        <f t="shared" si="18"/>
        <v>10662799.949440002</v>
      </c>
      <c r="E79" s="231">
        <f t="shared" si="18"/>
        <v>11089306.347417602</v>
      </c>
      <c r="F79" s="231">
        <f t="shared" si="18"/>
        <v>11532875.401314307</v>
      </c>
      <c r="G79" s="231">
        <f t="shared" si="18"/>
        <v>11282243.913520306</v>
      </c>
      <c r="H79" s="231">
        <f t="shared" si="18"/>
        <v>12473971.458061554</v>
      </c>
      <c r="I79" s="231">
        <f t="shared" si="18"/>
        <v>-7135909.283615984</v>
      </c>
      <c r="J79" s="231">
        <f t="shared" si="18"/>
        <v>13491829.94503938</v>
      </c>
      <c r="K79" s="231">
        <f t="shared" si="18"/>
        <v>14031493.942840956</v>
      </c>
      <c r="L79" s="231">
        <f t="shared" si="18"/>
        <v>14592757.700554594</v>
      </c>
      <c r="M79" s="231">
        <f t="shared" si="18"/>
        <v>15176478.008576775</v>
      </c>
    </row>
    <row r="80" spans="1:13" x14ac:dyDescent="0.25">
      <c r="A80" s="233" t="s">
        <v>258</v>
      </c>
      <c r="B80" s="232">
        <f t="shared" ref="B80:M80" si="19">-B71</f>
        <v>0</v>
      </c>
      <c r="C80" s="232">
        <f t="shared" si="19"/>
        <v>774530.16</v>
      </c>
      <c r="D80" s="232">
        <f t="shared" si="19"/>
        <v>774530.16</v>
      </c>
      <c r="E80" s="232">
        <f t="shared" si="19"/>
        <v>774530.16</v>
      </c>
      <c r="F80" s="232">
        <f t="shared" si="19"/>
        <v>774530.16</v>
      </c>
      <c r="G80" s="232">
        <f t="shared" si="19"/>
        <v>774530.16</v>
      </c>
      <c r="H80" s="232">
        <f t="shared" si="19"/>
        <v>774530.16</v>
      </c>
      <c r="I80" s="232">
        <f t="shared" si="19"/>
        <v>774530.16</v>
      </c>
      <c r="J80" s="232">
        <f t="shared" si="19"/>
        <v>774530.16</v>
      </c>
      <c r="K80" s="232">
        <f t="shared" si="19"/>
        <v>774530.16</v>
      </c>
      <c r="L80" s="232">
        <f t="shared" si="19"/>
        <v>774530.16</v>
      </c>
      <c r="M80" s="232">
        <f t="shared" si="19"/>
        <v>774530.16</v>
      </c>
    </row>
    <row r="81" spans="1:13" x14ac:dyDescent="0.25">
      <c r="A81" s="233" t="s">
        <v>257</v>
      </c>
      <c r="B81" s="232">
        <f t="shared" ref="B81:M81" si="20">B73</f>
        <v>0</v>
      </c>
      <c r="C81" s="232">
        <f t="shared" si="20"/>
        <v>0</v>
      </c>
      <c r="D81" s="232">
        <f t="shared" si="20"/>
        <v>0</v>
      </c>
      <c r="E81" s="232">
        <f t="shared" si="20"/>
        <v>0</v>
      </c>
      <c r="F81" s="232">
        <f t="shared" si="20"/>
        <v>0</v>
      </c>
      <c r="G81" s="232">
        <f t="shared" si="20"/>
        <v>0</v>
      </c>
      <c r="H81" s="232">
        <f t="shared" si="20"/>
        <v>0</v>
      </c>
      <c r="I81" s="232">
        <f t="shared" si="20"/>
        <v>0</v>
      </c>
      <c r="J81" s="232">
        <f t="shared" si="20"/>
        <v>0</v>
      </c>
      <c r="K81" s="232">
        <f t="shared" si="20"/>
        <v>0</v>
      </c>
      <c r="L81" s="232">
        <f t="shared" si="20"/>
        <v>0</v>
      </c>
      <c r="M81" s="232">
        <f t="shared" si="20"/>
        <v>0</v>
      </c>
    </row>
    <row r="82" spans="1:13" x14ac:dyDescent="0.25">
      <c r="A82" s="233" t="s">
        <v>256</v>
      </c>
      <c r="B82" s="232">
        <f>IF(SUM($B$75:B75)+SUM($A$82:A82)&gt;0,0,SUM($B$75:B75)-SUM($A$82:A82))</f>
        <v>0</v>
      </c>
      <c r="C82" s="232">
        <f>IF(SUM($B$75:C75)+SUM($A$82:B82)&gt;0,0,SUM($B$75:C75)-SUM($A$82:B82))</f>
        <v>0</v>
      </c>
      <c r="D82" s="232">
        <f>IF(SUM($B$75:D75)+SUM($A$82:C82)&gt;0,0,SUM($B$75:D75)-SUM($A$82:C82))</f>
        <v>-877500.0570880014</v>
      </c>
      <c r="E82" s="232">
        <f>IF(SUM($B$75:E75)+SUM($A$82:D82)&gt;0,0,SUM($B$75:E75)-SUM($A$82:D82))</f>
        <v>-2217861.2694835206</v>
      </c>
      <c r="F82" s="232">
        <f>IF(SUM($B$75:F75)+SUM($A$82:E82)&gt;0,0,SUM($B$75:F75)-SUM($A$82:E82))</f>
        <v>-2306575.0802628621</v>
      </c>
      <c r="G82" s="232">
        <f>IF(SUM($B$75:G75)+SUM($A$82:F82)&gt;0,0,SUM($B$75:G75)-SUM($A$82:F82))</f>
        <v>-2256448.7827040609</v>
      </c>
      <c r="H82" s="232">
        <f>IF(SUM($B$75:H75)+SUM($A$82:G82)&gt;0,0,SUM($B$75:H75)-SUM($A$82:G82))</f>
        <v>-2494794.2916123103</v>
      </c>
      <c r="I82" s="232">
        <f>IF(SUM($B$75:I75)+SUM($A$82:H82)&gt;0,0,SUM($B$75:I75)-SUM($A$82:H82))</f>
        <v>1427181.8567231968</v>
      </c>
      <c r="J82" s="232">
        <f>IF(SUM($B$75:J75)+SUM($A$82:I82)&gt;0,0,SUM($B$75:J75)-SUM($A$82:I82))</f>
        <v>-2698365.9890078772</v>
      </c>
      <c r="K82" s="232">
        <f>IF(SUM($B$75:K75)+SUM($A$82:J82)&gt;0,0,SUM($B$75:K75)-SUM($A$82:J82))</f>
        <v>-2806298.7885681912</v>
      </c>
      <c r="L82" s="232">
        <f>IF(SUM($B$75:L75)+SUM($A$82:K82)&gt;0,0,SUM($B$75:L75)-SUM($A$82:K82))</f>
        <v>-2918551.5401109196</v>
      </c>
      <c r="M82" s="232">
        <f>IF(SUM($B$75:M75)+SUM($A$82:L82)&gt;0,0,SUM($B$75:M75)-SUM($A$82:L82))</f>
        <v>-3035295.6017153561</v>
      </c>
    </row>
    <row r="83" spans="1:13" x14ac:dyDescent="0.25">
      <c r="A83" s="233" t="s">
        <v>255</v>
      </c>
      <c r="B83" s="238">
        <f>IF(((SUM($B$64:B64)+SUM($B$66:B68))+SUM($B$85:B85))&lt;0,((SUM($B$64:B64)+SUM($B$66:B68))+SUM($B$85:B85))*0.2-SUM($A$83:A83),IF(SUM(A$83:$B83)&lt;0,0-SUM(A$83:$B83),0))</f>
        <v>-3872650.8000000003</v>
      </c>
      <c r="C83" s="238">
        <f>IF(((SUM($B$64:C64)+SUM($B$66:C68))+SUM($B$85:C85))&lt;0,((SUM($B$64:C64)+SUM($B$66:C68))+SUM($B$85:C85))*0.2-SUM($A$83:B83),IF(SUM(B$83:$B83)&lt;0,0-SUM(B$83:$B83),0))</f>
        <v>-1016659.5495519997</v>
      </c>
      <c r="D83" s="238">
        <f>IF(((SUM($B$64:D64)+SUM($B$66:D68))+SUM($B$85:D85))&lt;0,((SUM($B$64:D64)+SUM($B$66:D68))+SUM($B$85:D85))*0.2-SUM($A$83:C83),IF(SUM($B$83:C83)&lt;0,0-SUM($B$83:C83),0))</f>
        <v>2369256.4067840013</v>
      </c>
      <c r="E83" s="238">
        <f>IF(((SUM($B$64:E64)+SUM($B$66:E68))+SUM($B$85:E85))&lt;0,((SUM($B$64:E64)+SUM($B$66:E68))+SUM($B$85:E85))*0.2-SUM($A$83:D83),IF(SUM($B$83:D83)&lt;0,0-SUM($B$83:D83),0))</f>
        <v>2452853.7200275213</v>
      </c>
      <c r="F83" s="238">
        <f>IF(((SUM($B$64:F64)+SUM($B$66:F68))+SUM($B$85:F85))&lt;0,((SUM($B$64:F64)+SUM($B$66:F68))+SUM($B$85:F85))*0.2-SUM($A$83:E83),IF(SUM($B$83:E83)&lt;0,0-SUM($B$83:E83),0))</f>
        <v>67200.222740477417</v>
      </c>
      <c r="G83" s="238">
        <f>IF(((SUM($B$64:G64)+SUM($B$66:G68))+SUM($B$85:G85))&lt;0,((SUM($B$64:G64)+SUM($B$66:G68))+SUM($B$85:G85))*0.2-SUM($A$83:F83),IF(SUM($B$83:F83)&lt;0,0-SUM($B$83:F83),0))</f>
        <v>0</v>
      </c>
      <c r="H83" s="238">
        <f>IF(((SUM($B$64:H64)+SUM($B$66:H68))+SUM($B$85:H85))&lt;0,((SUM($B$64:H64)+SUM($B$66:H68))+SUM($B$85:H85))*0.2-SUM($A$83:G83),IF(SUM($B$83:G83)&lt;0,0-SUM($B$83:G83),0))</f>
        <v>0</v>
      </c>
      <c r="I83" s="238">
        <f>IF(((SUM($B$64:I64)+SUM($B$66:I68))+SUM($B$85:I85))&lt;0,((SUM($B$64:I64)+SUM($B$66:I68))+SUM($B$85:I85))*0.2-SUM($A$83:H83),IF(SUM($B$83:H83)&lt;0,0-SUM($B$83:H83),0))</f>
        <v>0</v>
      </c>
      <c r="J83" s="238">
        <f>IF(((SUM($B$64:J64)+SUM($B$66:J68))+SUM($B$85:J85))&lt;0,((SUM($B$64:J64)+SUM($B$66:J68))+SUM($B$85:J85))*0.2-SUM($A$83:I83),IF(SUM($B$83:I83)&lt;0,0-SUM($B$83:I83),0))</f>
        <v>0</v>
      </c>
      <c r="K83" s="238">
        <f>IF(((SUM($B$64:K64)+SUM($B$66:K68))+SUM($B$85:K85))&lt;0,((SUM($B$64:K64)+SUM($B$66:K68))+SUM($B$85:K85))*0.2-SUM($A$83:J83),IF(SUM($B$83:J83)&lt;0,0-SUM($B$83:J83),0))</f>
        <v>0</v>
      </c>
      <c r="L83" s="238">
        <f>IF(((SUM($B$64:L64)+SUM($B$66:L68))+SUM($B$85:L85))&lt;0,((SUM($B$64:L64)+SUM($B$66:L68))+SUM($B$85:L85))*0.2-SUM($A$83:K83),IF(SUM($B$83:K83)&lt;0,0-SUM($B$83:K83),0))</f>
        <v>0</v>
      </c>
      <c r="M83" s="238">
        <f>IF(((SUM($B$64:M64)+SUM($B$66:M68))+SUM($B$85:M85))&lt;0,((SUM($B$64:M64)+SUM($B$66:M68))+SUM($B$85:M85))*0.2-SUM($A$83:L83),IF(SUM($B$83:L83)&lt;0,0-SUM($B$83:L83),0))</f>
        <v>0</v>
      </c>
    </row>
    <row r="84" spans="1:13" x14ac:dyDescent="0.25">
      <c r="A84" s="233" t="s">
        <v>254</v>
      </c>
      <c r="B84" s="232">
        <f>-B64*(B39)</f>
        <v>0</v>
      </c>
      <c r="C84" s="232">
        <f t="shared" ref="C84:M84" si="21">-(C64-B64)*$B$39</f>
        <v>0</v>
      </c>
      <c r="D84" s="232">
        <f t="shared" si="21"/>
        <v>0</v>
      </c>
      <c r="E84" s="232">
        <f t="shared" si="21"/>
        <v>0</v>
      </c>
      <c r="F84" s="232">
        <f t="shared" si="21"/>
        <v>0</v>
      </c>
      <c r="G84" s="232">
        <f t="shared" si="21"/>
        <v>0</v>
      </c>
      <c r="H84" s="232">
        <f t="shared" si="21"/>
        <v>0</v>
      </c>
      <c r="I84" s="232">
        <f t="shared" si="21"/>
        <v>0</v>
      </c>
      <c r="J84" s="232">
        <f t="shared" si="21"/>
        <v>0</v>
      </c>
      <c r="K84" s="232">
        <f t="shared" si="21"/>
        <v>0</v>
      </c>
      <c r="L84" s="232">
        <f t="shared" si="21"/>
        <v>0</v>
      </c>
      <c r="M84" s="232">
        <f t="shared" si="21"/>
        <v>0</v>
      </c>
    </row>
    <row r="85" spans="1:13" x14ac:dyDescent="0.25">
      <c r="A85" s="233" t="s">
        <v>253</v>
      </c>
      <c r="B85" s="232">
        <f>-($B$25+$B$26)*$B$28</f>
        <v>-19363254</v>
      </c>
      <c r="C85" s="232">
        <v>0</v>
      </c>
      <c r="D85" s="232">
        <v>0</v>
      </c>
      <c r="E85" s="232">
        <v>0</v>
      </c>
      <c r="F85" s="232">
        <v>0</v>
      </c>
      <c r="G85" s="232">
        <v>0</v>
      </c>
      <c r="H85" s="232">
        <v>0</v>
      </c>
      <c r="I85" s="232">
        <v>0</v>
      </c>
      <c r="J85" s="232">
        <v>0</v>
      </c>
      <c r="K85" s="232">
        <v>0</v>
      </c>
      <c r="L85" s="232">
        <v>0</v>
      </c>
      <c r="M85" s="232">
        <v>0</v>
      </c>
    </row>
    <row r="86" spans="1:13" x14ac:dyDescent="0.25">
      <c r="A86" s="233" t="s">
        <v>252</v>
      </c>
      <c r="B86" s="232">
        <f t="shared" ref="B86:M86" si="22">B59-B60</f>
        <v>0</v>
      </c>
      <c r="C86" s="232">
        <f t="shared" si="22"/>
        <v>0</v>
      </c>
      <c r="D86" s="232">
        <f t="shared" si="22"/>
        <v>0</v>
      </c>
      <c r="E86" s="232">
        <f t="shared" si="22"/>
        <v>0</v>
      </c>
      <c r="F86" s="232">
        <f t="shared" si="22"/>
        <v>0</v>
      </c>
      <c r="G86" s="232">
        <f t="shared" si="22"/>
        <v>0</v>
      </c>
      <c r="H86" s="232">
        <f t="shared" si="22"/>
        <v>0</v>
      </c>
      <c r="I86" s="232">
        <f t="shared" si="22"/>
        <v>0</v>
      </c>
      <c r="J86" s="232">
        <f t="shared" si="22"/>
        <v>0</v>
      </c>
      <c r="K86" s="232">
        <f t="shared" si="22"/>
        <v>0</v>
      </c>
      <c r="L86" s="232">
        <f t="shared" si="22"/>
        <v>0</v>
      </c>
      <c r="M86" s="232">
        <f t="shared" si="22"/>
        <v>0</v>
      </c>
    </row>
    <row r="87" spans="1:13" s="187" customFormat="1" ht="14.25" x14ac:dyDescent="0.25">
      <c r="A87" s="239" t="s">
        <v>251</v>
      </c>
      <c r="B87" s="231">
        <f>SUM(B79:B86)</f>
        <v>-23235904.800000001</v>
      </c>
      <c r="C87" s="231">
        <f>SUM(C79:C86)</f>
        <v>-6517429.0535519961</v>
      </c>
      <c r="D87" s="231">
        <f>SUM(D79:D86)</f>
        <v>12929086.459136004</v>
      </c>
      <c r="E87" s="231">
        <f>SUM(E79:E86)</f>
        <v>12098828.957961604</v>
      </c>
      <c r="F87" s="231">
        <f t="shared" ref="F87:M87" si="23">SUM(F79:F86)</f>
        <v>10068030.703791922</v>
      </c>
      <c r="G87" s="231">
        <f t="shared" si="23"/>
        <v>9800325.2908162456</v>
      </c>
      <c r="H87" s="231">
        <f t="shared" si="23"/>
        <v>10753707.326449243</v>
      </c>
      <c r="I87" s="231">
        <f t="shared" si="23"/>
        <v>-4934197.2668927871</v>
      </c>
      <c r="J87" s="231">
        <f t="shared" si="23"/>
        <v>11567994.116031503</v>
      </c>
      <c r="K87" s="231">
        <f t="shared" si="23"/>
        <v>11999725.314272765</v>
      </c>
      <c r="L87" s="231">
        <f t="shared" si="23"/>
        <v>12448736.320443675</v>
      </c>
      <c r="M87" s="231">
        <f t="shared" si="23"/>
        <v>12915712.566861419</v>
      </c>
    </row>
    <row r="88" spans="1:13" s="187" customFormat="1" ht="14.25" x14ac:dyDescent="0.25">
      <c r="A88" s="239" t="s">
        <v>524</v>
      </c>
      <c r="B88" s="231">
        <f>SUM($B$87:B87)</f>
        <v>-23235904.800000001</v>
      </c>
      <c r="C88" s="231">
        <f>SUM($B$87:C87)</f>
        <v>-29753333.853551999</v>
      </c>
      <c r="D88" s="231">
        <f>SUM($B$87:D87)</f>
        <v>-16824247.394415997</v>
      </c>
      <c r="E88" s="231">
        <f>SUM($B$87:E87)</f>
        <v>-4725418.436454393</v>
      </c>
      <c r="F88" s="231">
        <f>SUM($B$87:F87)</f>
        <v>5342612.267337529</v>
      </c>
      <c r="G88" s="231">
        <f>SUM($B$87:G87)</f>
        <v>15142937.558153775</v>
      </c>
      <c r="H88" s="231">
        <f>SUM($B$87:H87)</f>
        <v>25896644.884603016</v>
      </c>
      <c r="I88" s="231">
        <f>SUM($B$87:I87)</f>
        <v>20962447.617710229</v>
      </c>
      <c r="J88" s="231">
        <f>SUM($B$87:J87)</f>
        <v>32530441.73374173</v>
      </c>
      <c r="K88" s="231">
        <f>SUM($B$87:K87)</f>
        <v>44530167.048014492</v>
      </c>
      <c r="L88" s="231">
        <f>SUM($B$87:L87)</f>
        <v>56978903.368458167</v>
      </c>
      <c r="M88" s="231">
        <f>SUM($B$87:M87)</f>
        <v>69894615.935319588</v>
      </c>
    </row>
    <row r="89" spans="1:13" x14ac:dyDescent="0.25">
      <c r="A89" s="240" t="s">
        <v>250</v>
      </c>
      <c r="B89" s="241">
        <f t="shared" ref="B89:M89" si="24">1/POWER((1+$B$44),B77)</f>
        <v>1</v>
      </c>
      <c r="C89" s="241">
        <f t="shared" si="24"/>
        <v>0.88105726872246692</v>
      </c>
      <c r="D89" s="241">
        <f t="shared" si="24"/>
        <v>0.77626191076869333</v>
      </c>
      <c r="E89" s="241">
        <f t="shared" si="24"/>
        <v>0.68393119891514842</v>
      </c>
      <c r="F89" s="241">
        <f t="shared" si="24"/>
        <v>0.60258255411026285</v>
      </c>
      <c r="G89" s="241">
        <f t="shared" si="24"/>
        <v>0.53090973930419638</v>
      </c>
      <c r="H89" s="241">
        <f t="shared" si="24"/>
        <v>0.4677618848495122</v>
      </c>
      <c r="I89" s="241">
        <f t="shared" si="24"/>
        <v>0.41212500867798435</v>
      </c>
      <c r="J89" s="241">
        <f t="shared" si="24"/>
        <v>0.3631057345180479</v>
      </c>
      <c r="K89" s="241">
        <f t="shared" si="24"/>
        <v>0.31991694671193649</v>
      </c>
      <c r="L89" s="241">
        <f t="shared" si="24"/>
        <v>0.28186515128804979</v>
      </c>
      <c r="M89" s="241">
        <f t="shared" si="24"/>
        <v>0.24833934034189409</v>
      </c>
    </row>
    <row r="90" spans="1:13" s="187" customFormat="1" ht="14.25" x14ac:dyDescent="0.25">
      <c r="A90" s="242" t="s">
        <v>525</v>
      </c>
      <c r="B90" s="243">
        <f t="shared" ref="B90:M90" si="25">B87*B89</f>
        <v>-23235904.800000001</v>
      </c>
      <c r="C90" s="244">
        <f>C87*1</f>
        <v>-6517429.0535519961</v>
      </c>
      <c r="D90" s="243">
        <f t="shared" si="25"/>
        <v>10036357.359262554</v>
      </c>
      <c r="E90" s="243">
        <f t="shared" si="25"/>
        <v>8274766.5946879955</v>
      </c>
      <c r="F90" s="243">
        <f t="shared" si="25"/>
        <v>6066819.6563514834</v>
      </c>
      <c r="G90" s="243">
        <f t="shared" si="25"/>
        <v>5203088.1452435758</v>
      </c>
      <c r="H90" s="243">
        <f t="shared" si="25"/>
        <v>5030174.4081399068</v>
      </c>
      <c r="I90" s="243">
        <f t="shared" si="25"/>
        <v>-2033506.0914370765</v>
      </c>
      <c r="J90" s="243">
        <f t="shared" si="25"/>
        <v>4200405.0004020752</v>
      </c>
      <c r="K90" s="243">
        <f t="shared" si="25"/>
        <v>3838915.4839240755</v>
      </c>
      <c r="L90" s="243">
        <f t="shared" si="25"/>
        <v>3508864.9463068969</v>
      </c>
      <c r="M90" s="243">
        <f t="shared" si="25"/>
        <v>3207479.5388998766</v>
      </c>
    </row>
    <row r="91" spans="1:13" s="187" customFormat="1" ht="14.25" x14ac:dyDescent="0.25">
      <c r="A91" s="242" t="s">
        <v>526</v>
      </c>
      <c r="B91" s="243">
        <f>SUM($B$90:B90)</f>
        <v>-23235904.800000001</v>
      </c>
      <c r="C91" s="243">
        <f>SUM($B$90:C90)</f>
        <v>-29753333.853551999</v>
      </c>
      <c r="D91" s="243">
        <f>SUM($B$90:D90)</f>
        <v>-19716976.494289443</v>
      </c>
      <c r="E91" s="243">
        <f>SUM($B$90:E90)</f>
        <v>-11442209.899601448</v>
      </c>
      <c r="F91" s="243">
        <f>SUM($B$90:F90)</f>
        <v>-5375390.2432499649</v>
      </c>
      <c r="G91" s="243">
        <f>SUM($B$90:G90)</f>
        <v>-172302.0980063891</v>
      </c>
      <c r="H91" s="243">
        <f>SUM($B$90:H90)</f>
        <v>4857872.3101335177</v>
      </c>
      <c r="I91" s="243">
        <f>SUM($B$90:I90)</f>
        <v>2824366.2186964415</v>
      </c>
      <c r="J91" s="243">
        <f>SUM($B$90:J90)</f>
        <v>7024771.2190985167</v>
      </c>
      <c r="K91" s="243">
        <f>SUM($B$90:K90)</f>
        <v>10863686.703022592</v>
      </c>
      <c r="L91" s="243">
        <f>SUM($B$90:L90)</f>
        <v>14372551.649329489</v>
      </c>
      <c r="M91" s="243">
        <f>SUM($B$90:M90)</f>
        <v>17580031.188229367</v>
      </c>
    </row>
    <row r="92" spans="1:13" s="187" customFormat="1" ht="14.25" x14ac:dyDescent="0.25">
      <c r="A92" s="242" t="s">
        <v>527</v>
      </c>
      <c r="B92" s="245">
        <f>IF((ISERR(IRR($B$87:B87))),0,IF(IRR($B$87:B87)&lt;0,0,IRR($B$87:B87)))</f>
        <v>0</v>
      </c>
      <c r="C92" s="245">
        <f>IF((ISERR(IRR($B$87:C87))),0,IF(IRR($B$87:C87)&lt;0,0,IRR($B$87:C87)))</f>
        <v>0</v>
      </c>
      <c r="D92" s="245">
        <f>IF((ISERR(IRR($B$87:D87))),0,IF(IRR($B$87:D87)&lt;0,0,IRR($B$87:D87)))</f>
        <v>0</v>
      </c>
      <c r="E92" s="245">
        <f>IF((ISERR(IRR($B$87:E87))),0,IF(IRR($B$87:E87)&lt;0,0,IRR($B$87:E87)))</f>
        <v>0</v>
      </c>
      <c r="F92" s="245">
        <f>IF((ISERR(IRR($B$87:F87))),0,IF(IRR($B$87:F87)&lt;0,0,IRR($B$87:F87)))</f>
        <v>6.3443618012915204E-2</v>
      </c>
      <c r="G92" s="245">
        <f>IF((ISERR(IRR($B$87:G87))),0,IF(IRR($B$87:G87)&lt;0,0,IRR($B$87:G87)))</f>
        <v>0.14277606166452594</v>
      </c>
      <c r="H92" s="245">
        <f>IF((ISERR(IRR($B$87:H87))),0,IF(IRR($B$87:H87)&lt;0,0,IRR($B$87:H87)))</f>
        <v>0.19631646392755053</v>
      </c>
      <c r="I92" s="245">
        <f>IF((ISERR(IRR($B$87:I87))),0,IF(IRR($B$87:I87)&lt;0,0,IRR($B$87:I87)))</f>
        <v>0.17742095200176378</v>
      </c>
      <c r="J92" s="245">
        <f>IF((ISERR(IRR($B$87:J87))),0,IF(IRR($B$87:J87)&lt;0,0,IRR($B$87:J87)))</f>
        <v>0.21188096646277566</v>
      </c>
      <c r="K92" s="245">
        <f>IF((ISERR(IRR($B$87:K87))),0,IF(IRR($B$87:K87)&lt;0,0,IRR($B$87:K87)))</f>
        <v>0.23458748102626314</v>
      </c>
      <c r="L92" s="245">
        <f>IF((ISERR(IRR($B$87:L87))),0,IF(IRR($B$87:L87)&lt;0,0,IRR($B$87:L87)))</f>
        <v>0.25029110051632553</v>
      </c>
      <c r="M92" s="245">
        <f>IF((ISERR(IRR($B$87:M87))),0,IF(IRR($B$87:M87)&lt;0,0,IRR($B$87:M87)))</f>
        <v>0.26149442512495713</v>
      </c>
    </row>
    <row r="93" spans="1:13" s="187" customFormat="1" ht="14.25" x14ac:dyDescent="0.25">
      <c r="A93" s="242" t="s">
        <v>528</v>
      </c>
      <c r="B93" s="246">
        <f>IF(AND(B88&gt;0,A88&lt;0),(B77-(B88/(B88-A88))),0)</f>
        <v>0</v>
      </c>
      <c r="C93" s="246">
        <f t="shared" ref="C93:M93" si="26">IF(AND(C88&gt;0,B88&lt;0),(C77-(C88/(C88-B88))),0)</f>
        <v>0</v>
      </c>
      <c r="D93" s="246">
        <f t="shared" si="26"/>
        <v>0</v>
      </c>
      <c r="E93" s="246">
        <f t="shared" si="26"/>
        <v>0</v>
      </c>
      <c r="F93" s="246">
        <f t="shared" si="26"/>
        <v>3.469348830519027</v>
      </c>
      <c r="G93" s="246">
        <f t="shared" si="26"/>
        <v>0</v>
      </c>
      <c r="H93" s="246">
        <f t="shared" si="26"/>
        <v>0</v>
      </c>
      <c r="I93" s="246">
        <f t="shared" si="26"/>
        <v>0</v>
      </c>
      <c r="J93" s="246">
        <f t="shared" si="26"/>
        <v>0</v>
      </c>
      <c r="K93" s="246">
        <f t="shared" si="26"/>
        <v>0</v>
      </c>
      <c r="L93" s="246">
        <f t="shared" si="26"/>
        <v>0</v>
      </c>
      <c r="M93" s="246">
        <f t="shared" si="26"/>
        <v>0</v>
      </c>
    </row>
    <row r="94" spans="1:13" s="187" customFormat="1" ht="15" thickBot="1" x14ac:dyDescent="0.3">
      <c r="A94" s="247" t="s">
        <v>529</v>
      </c>
      <c r="B94" s="248">
        <f>IF(AND(B91&gt;0,A91&lt;0),(B77-(B91/(B91-A91))),0)</f>
        <v>0</v>
      </c>
      <c r="C94" s="248">
        <f t="shared" ref="C94:M94" si="27">IF(AND(C91&gt;0,B91&lt;0),(C77-(C91/(C91-B91))),0)</f>
        <v>0</v>
      </c>
      <c r="D94" s="248">
        <f t="shared" si="27"/>
        <v>0</v>
      </c>
      <c r="E94" s="248">
        <f t="shared" si="27"/>
        <v>0</v>
      </c>
      <c r="F94" s="248">
        <f t="shared" si="27"/>
        <v>0</v>
      </c>
      <c r="G94" s="248">
        <f t="shared" si="27"/>
        <v>0</v>
      </c>
      <c r="H94" s="248">
        <f t="shared" si="27"/>
        <v>5.0342537025610019</v>
      </c>
      <c r="I94" s="248">
        <f t="shared" si="27"/>
        <v>0</v>
      </c>
      <c r="J94" s="248">
        <f t="shared" si="27"/>
        <v>0</v>
      </c>
      <c r="K94" s="248">
        <f t="shared" si="27"/>
        <v>0</v>
      </c>
      <c r="L94" s="248">
        <f t="shared" si="27"/>
        <v>0</v>
      </c>
      <c r="M94" s="248">
        <f t="shared" si="27"/>
        <v>0</v>
      </c>
    </row>
    <row r="95" spans="1:13" x14ac:dyDescent="0.25">
      <c r="C95" s="249"/>
      <c r="D95" s="249"/>
      <c r="E95" s="249"/>
      <c r="F95" s="249"/>
    </row>
    <row r="96" spans="1:13" ht="64.5" customHeight="1" x14ac:dyDescent="0.25">
      <c r="A96" s="380"/>
      <c r="B96" s="380"/>
      <c r="C96" s="380"/>
      <c r="D96" s="380"/>
      <c r="E96" s="380"/>
      <c r="F96" s="380"/>
    </row>
    <row r="98" spans="2:13" x14ac:dyDescent="0.25">
      <c r="C98" s="249"/>
      <c r="D98" s="249"/>
      <c r="E98" s="249"/>
      <c r="F98" s="249"/>
    </row>
    <row r="99" spans="2:13" x14ac:dyDescent="0.25">
      <c r="C99" s="249"/>
      <c r="D99" s="249"/>
      <c r="E99" s="249"/>
      <c r="F99" s="249"/>
      <c r="G99" s="249"/>
      <c r="H99" s="249"/>
      <c r="I99" s="249"/>
      <c r="J99" s="249"/>
      <c r="K99" s="249"/>
      <c r="L99" s="249"/>
      <c r="M99" s="249"/>
    </row>
    <row r="100" spans="2:13" x14ac:dyDescent="0.25">
      <c r="C100" s="249"/>
      <c r="D100" s="249"/>
      <c r="E100" s="249"/>
      <c r="F100" s="249"/>
    </row>
    <row r="101" spans="2:13" ht="27.75" x14ac:dyDescent="0.25">
      <c r="B101" s="250"/>
      <c r="C101" s="249"/>
      <c r="D101" s="249"/>
      <c r="E101" s="249"/>
      <c r="F101" s="249"/>
    </row>
    <row r="102" spans="2:13" ht="27.75" x14ac:dyDescent="0.25">
      <c r="B102" s="250"/>
    </row>
  </sheetData>
  <mergeCells count="15">
    <mergeCell ref="A96:F96"/>
    <mergeCell ref="A4:F4"/>
    <mergeCell ref="A6:F6"/>
    <mergeCell ref="A8:F8"/>
    <mergeCell ref="A9:F9"/>
    <mergeCell ref="A11:F11"/>
    <mergeCell ref="A12:F12"/>
    <mergeCell ref="A14:F14"/>
    <mergeCell ref="A15:F15"/>
    <mergeCell ref="A18:F18"/>
    <mergeCell ref="A19:F19"/>
    <mergeCell ref="D28:E28"/>
    <mergeCell ref="D29:E29"/>
    <mergeCell ref="D30:E30"/>
    <mergeCell ref="D31:E31"/>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H43" sqref="H43"/>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6" t="s">
        <v>448</v>
      </c>
      <c r="B9" s="386"/>
      <c r="C9" s="386"/>
      <c r="D9" s="386"/>
      <c r="E9" s="386"/>
      <c r="F9" s="386"/>
      <c r="G9" s="386"/>
      <c r="H9" s="386"/>
      <c r="I9" s="386"/>
      <c r="J9" s="386"/>
      <c r="K9" s="386"/>
      <c r="L9" s="386"/>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6" t="str">
        <f>'1. паспорт местоположение'!A12:C12</f>
        <v>M_PO3500.0001</v>
      </c>
      <c r="B12" s="326"/>
      <c r="C12" s="326"/>
      <c r="D12" s="326"/>
      <c r="E12" s="326"/>
      <c r="F12" s="326"/>
      <c r="G12" s="326"/>
      <c r="H12" s="326"/>
      <c r="I12" s="326"/>
      <c r="J12" s="326"/>
      <c r="K12" s="326"/>
      <c r="L12" s="326"/>
    </row>
    <row r="13" spans="1:44" x14ac:dyDescent="0.25">
      <c r="A13" s="319" t="s">
        <v>8</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ht="68.25" customHeight="1" x14ac:dyDescent="0.25">
      <c r="A15" s="347"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87"/>
      <c r="C15" s="387"/>
      <c r="D15" s="387"/>
      <c r="E15" s="387"/>
      <c r="F15" s="387"/>
      <c r="G15" s="387"/>
      <c r="H15" s="387"/>
      <c r="I15" s="387"/>
      <c r="J15" s="387"/>
      <c r="K15" s="387"/>
      <c r="L15" s="387"/>
    </row>
    <row r="16" spans="1:44" x14ac:dyDescent="0.25">
      <c r="A16" s="319" t="s">
        <v>7</v>
      </c>
      <c r="B16" s="319"/>
      <c r="C16" s="319"/>
      <c r="D16" s="319"/>
      <c r="E16" s="319"/>
      <c r="F16" s="319"/>
      <c r="G16" s="319"/>
      <c r="H16" s="319"/>
      <c r="I16" s="319"/>
      <c r="J16" s="319"/>
      <c r="K16" s="319"/>
      <c r="L16" s="319"/>
    </row>
    <row r="17" spans="1:12" ht="15.75" customHeight="1" x14ac:dyDescent="0.25">
      <c r="L17" s="133"/>
    </row>
    <row r="18" spans="1:12" x14ac:dyDescent="0.25">
      <c r="K18" s="79"/>
    </row>
    <row r="19" spans="1:12" ht="15.75" customHeight="1" x14ac:dyDescent="0.25">
      <c r="A19" s="385" t="s">
        <v>404</v>
      </c>
      <c r="B19" s="385"/>
      <c r="C19" s="385"/>
      <c r="D19" s="385"/>
      <c r="E19" s="385"/>
      <c r="F19" s="385"/>
      <c r="G19" s="385"/>
      <c r="H19" s="385"/>
      <c r="I19" s="385"/>
      <c r="J19" s="385"/>
      <c r="K19" s="385"/>
      <c r="L19" s="385"/>
    </row>
    <row r="20" spans="1:12" x14ac:dyDescent="0.25">
      <c r="A20" s="135"/>
      <c r="B20" s="135"/>
      <c r="C20" s="78"/>
      <c r="D20" s="78"/>
      <c r="E20" s="78"/>
      <c r="F20" s="78"/>
      <c r="G20" s="78"/>
      <c r="H20" s="78"/>
      <c r="I20" s="78"/>
      <c r="J20" s="78"/>
      <c r="K20" s="78"/>
      <c r="L20" s="78"/>
    </row>
    <row r="21" spans="1:12" ht="28.5" customHeight="1" x14ac:dyDescent="0.25">
      <c r="A21" s="392" t="s">
        <v>220</v>
      </c>
      <c r="B21" s="392" t="s">
        <v>219</v>
      </c>
      <c r="C21" s="393" t="s">
        <v>339</v>
      </c>
      <c r="D21" s="393"/>
      <c r="E21" s="393"/>
      <c r="F21" s="393"/>
      <c r="G21" s="393"/>
      <c r="H21" s="393"/>
      <c r="I21" s="394" t="s">
        <v>218</v>
      </c>
      <c r="J21" s="395" t="s">
        <v>341</v>
      </c>
      <c r="K21" s="392" t="s">
        <v>217</v>
      </c>
      <c r="L21" s="388" t="s">
        <v>340</v>
      </c>
    </row>
    <row r="22" spans="1:12" ht="58.5" customHeight="1" x14ac:dyDescent="0.25">
      <c r="A22" s="392"/>
      <c r="B22" s="392"/>
      <c r="C22" s="389" t="s">
        <v>3</v>
      </c>
      <c r="D22" s="389"/>
      <c r="E22" s="103"/>
      <c r="F22" s="104"/>
      <c r="G22" s="390" t="s">
        <v>2</v>
      </c>
      <c r="H22" s="391"/>
      <c r="I22" s="394"/>
      <c r="J22" s="396"/>
      <c r="K22" s="392"/>
      <c r="L22" s="388"/>
    </row>
    <row r="23" spans="1:12" ht="47.25" x14ac:dyDescent="0.25">
      <c r="A23" s="392"/>
      <c r="B23" s="392"/>
      <c r="C23" s="77" t="s">
        <v>216</v>
      </c>
      <c r="D23" s="77" t="s">
        <v>215</v>
      </c>
      <c r="E23" s="77" t="s">
        <v>216</v>
      </c>
      <c r="F23" s="77" t="s">
        <v>215</v>
      </c>
      <c r="G23" s="77" t="s">
        <v>216</v>
      </c>
      <c r="H23" s="77" t="s">
        <v>215</v>
      </c>
      <c r="I23" s="394"/>
      <c r="J23" s="397"/>
      <c r="K23" s="392"/>
      <c r="L23" s="388"/>
    </row>
    <row r="24" spans="1:12" x14ac:dyDescent="0.25">
      <c r="A24" s="134">
        <v>1</v>
      </c>
      <c r="B24" s="134">
        <v>2</v>
      </c>
      <c r="C24" s="77">
        <v>3</v>
      </c>
      <c r="D24" s="77">
        <v>4</v>
      </c>
      <c r="E24" s="77">
        <v>5</v>
      </c>
      <c r="F24" s="77">
        <v>6</v>
      </c>
      <c r="G24" s="77">
        <v>7</v>
      </c>
      <c r="H24" s="77">
        <v>8</v>
      </c>
      <c r="I24" s="77">
        <v>9</v>
      </c>
      <c r="J24" s="77">
        <v>10</v>
      </c>
      <c r="K24" s="77">
        <v>11</v>
      </c>
      <c r="L24" s="77">
        <v>12</v>
      </c>
    </row>
    <row r="25" spans="1:12" x14ac:dyDescent="0.25">
      <c r="A25" s="72">
        <v>1</v>
      </c>
      <c r="B25" s="73" t="s">
        <v>214</v>
      </c>
      <c r="C25" s="73"/>
      <c r="D25" s="75"/>
      <c r="E25" s="75"/>
      <c r="F25" s="75"/>
      <c r="G25" s="75"/>
      <c r="H25" s="75"/>
      <c r="I25" s="75"/>
      <c r="J25" s="75"/>
      <c r="K25" s="69"/>
      <c r="L25" s="81"/>
    </row>
    <row r="26" spans="1:12" ht="21.75" customHeight="1" x14ac:dyDescent="0.25">
      <c r="A26" s="72" t="s">
        <v>213</v>
      </c>
      <c r="B26" s="76" t="s">
        <v>346</v>
      </c>
      <c r="C26" s="70" t="s">
        <v>441</v>
      </c>
      <c r="D26" s="70" t="s">
        <v>441</v>
      </c>
      <c r="E26" s="70" t="s">
        <v>441</v>
      </c>
      <c r="F26" s="70" t="s">
        <v>441</v>
      </c>
      <c r="G26" s="70" t="s">
        <v>441</v>
      </c>
      <c r="H26" s="70" t="s">
        <v>441</v>
      </c>
      <c r="I26" s="70" t="s">
        <v>441</v>
      </c>
      <c r="J26" s="70" t="s">
        <v>441</v>
      </c>
      <c r="K26" s="69"/>
      <c r="L26" s="69"/>
    </row>
    <row r="27" spans="1:12" s="65" customFormat="1" ht="39" customHeight="1" x14ac:dyDescent="0.25">
      <c r="A27" s="72" t="s">
        <v>212</v>
      </c>
      <c r="B27" s="76" t="s">
        <v>348</v>
      </c>
      <c r="C27" s="70" t="s">
        <v>441</v>
      </c>
      <c r="D27" s="70" t="s">
        <v>441</v>
      </c>
      <c r="E27" s="70" t="s">
        <v>441</v>
      </c>
      <c r="F27" s="70" t="s">
        <v>441</v>
      </c>
      <c r="G27" s="70" t="s">
        <v>441</v>
      </c>
      <c r="H27" s="70" t="s">
        <v>441</v>
      </c>
      <c r="I27" s="70" t="s">
        <v>441</v>
      </c>
      <c r="J27" s="70" t="s">
        <v>441</v>
      </c>
      <c r="K27" s="69"/>
      <c r="L27" s="69"/>
    </row>
    <row r="28" spans="1:12" s="65" customFormat="1" ht="70.5" customHeight="1" x14ac:dyDescent="0.25">
      <c r="A28" s="72" t="s">
        <v>347</v>
      </c>
      <c r="B28" s="76" t="s">
        <v>352</v>
      </c>
      <c r="C28" s="70" t="s">
        <v>441</v>
      </c>
      <c r="D28" s="70" t="s">
        <v>441</v>
      </c>
      <c r="E28" s="70" t="s">
        <v>441</v>
      </c>
      <c r="F28" s="70" t="s">
        <v>441</v>
      </c>
      <c r="G28" s="70" t="s">
        <v>441</v>
      </c>
      <c r="H28" s="70" t="s">
        <v>441</v>
      </c>
      <c r="I28" s="70" t="s">
        <v>441</v>
      </c>
      <c r="J28" s="70" t="s">
        <v>441</v>
      </c>
      <c r="K28" s="69"/>
      <c r="L28" s="69"/>
    </row>
    <row r="29" spans="1:12" s="65" customFormat="1" ht="54" customHeight="1" x14ac:dyDescent="0.25">
      <c r="A29" s="72" t="s">
        <v>211</v>
      </c>
      <c r="B29" s="76" t="s">
        <v>351</v>
      </c>
      <c r="C29" s="70" t="s">
        <v>441</v>
      </c>
      <c r="D29" s="70" t="s">
        <v>441</v>
      </c>
      <c r="E29" s="70" t="s">
        <v>441</v>
      </c>
      <c r="F29" s="70" t="s">
        <v>441</v>
      </c>
      <c r="G29" s="70" t="s">
        <v>441</v>
      </c>
      <c r="H29" s="70" t="s">
        <v>441</v>
      </c>
      <c r="I29" s="70" t="s">
        <v>441</v>
      </c>
      <c r="J29" s="70" t="s">
        <v>441</v>
      </c>
      <c r="K29" s="69"/>
      <c r="L29" s="69"/>
    </row>
    <row r="30" spans="1:12" s="65" customFormat="1" ht="42" customHeight="1" x14ac:dyDescent="0.25">
      <c r="A30" s="72" t="s">
        <v>210</v>
      </c>
      <c r="B30" s="76" t="s">
        <v>353</v>
      </c>
      <c r="C30" s="70" t="s">
        <v>441</v>
      </c>
      <c r="D30" s="70" t="s">
        <v>441</v>
      </c>
      <c r="E30" s="70" t="s">
        <v>441</v>
      </c>
      <c r="F30" s="70" t="s">
        <v>441</v>
      </c>
      <c r="G30" s="70" t="s">
        <v>441</v>
      </c>
      <c r="H30" s="70" t="s">
        <v>441</v>
      </c>
      <c r="I30" s="70" t="s">
        <v>441</v>
      </c>
      <c r="J30" s="70" t="s">
        <v>441</v>
      </c>
      <c r="K30" s="69"/>
      <c r="L30" s="69"/>
    </row>
    <row r="31" spans="1:12" s="65" customFormat="1" ht="37.5" customHeight="1" x14ac:dyDescent="0.25">
      <c r="A31" s="72" t="s">
        <v>209</v>
      </c>
      <c r="B31" s="71" t="s">
        <v>349</v>
      </c>
      <c r="C31" s="70" t="s">
        <v>441</v>
      </c>
      <c r="D31" s="70" t="s">
        <v>441</v>
      </c>
      <c r="E31" s="70" t="s">
        <v>441</v>
      </c>
      <c r="F31" s="70" t="s">
        <v>441</v>
      </c>
      <c r="G31" s="70" t="s">
        <v>441</v>
      </c>
      <c r="H31" s="70" t="s">
        <v>441</v>
      </c>
      <c r="I31" s="70" t="s">
        <v>441</v>
      </c>
      <c r="J31" s="70" t="s">
        <v>441</v>
      </c>
      <c r="K31" s="69"/>
      <c r="L31" s="69"/>
    </row>
    <row r="32" spans="1:12" s="65" customFormat="1" ht="47.25" x14ac:dyDescent="0.25">
      <c r="A32" s="72" t="s">
        <v>207</v>
      </c>
      <c r="B32" s="71" t="s">
        <v>354</v>
      </c>
      <c r="C32" s="70" t="s">
        <v>441</v>
      </c>
      <c r="D32" s="70" t="s">
        <v>441</v>
      </c>
      <c r="E32" s="70" t="s">
        <v>441</v>
      </c>
      <c r="F32" s="70" t="s">
        <v>441</v>
      </c>
      <c r="G32" s="70" t="s">
        <v>441</v>
      </c>
      <c r="H32" s="70" t="s">
        <v>441</v>
      </c>
      <c r="I32" s="70" t="s">
        <v>441</v>
      </c>
      <c r="J32" s="70" t="s">
        <v>441</v>
      </c>
      <c r="K32" s="69"/>
      <c r="L32" s="69"/>
    </row>
    <row r="33" spans="1:12" s="65" customFormat="1" ht="37.5" customHeight="1" x14ac:dyDescent="0.25">
      <c r="A33" s="72" t="s">
        <v>365</v>
      </c>
      <c r="B33" s="71" t="s">
        <v>300</v>
      </c>
      <c r="C33" s="70" t="s">
        <v>441</v>
      </c>
      <c r="D33" s="70" t="s">
        <v>441</v>
      </c>
      <c r="E33" s="70" t="s">
        <v>441</v>
      </c>
      <c r="F33" s="70" t="s">
        <v>441</v>
      </c>
      <c r="G33" s="70" t="s">
        <v>441</v>
      </c>
      <c r="H33" s="70" t="s">
        <v>441</v>
      </c>
      <c r="I33" s="70" t="s">
        <v>441</v>
      </c>
      <c r="J33" s="70" t="s">
        <v>441</v>
      </c>
      <c r="K33" s="69"/>
      <c r="L33" s="69"/>
    </row>
    <row r="34" spans="1:12" s="65" customFormat="1" ht="47.25" customHeight="1" x14ac:dyDescent="0.25">
      <c r="A34" s="72" t="s">
        <v>366</v>
      </c>
      <c r="B34" s="71" t="s">
        <v>358</v>
      </c>
      <c r="C34" s="70" t="s">
        <v>441</v>
      </c>
      <c r="D34" s="70" t="s">
        <v>441</v>
      </c>
      <c r="E34" s="70" t="s">
        <v>441</v>
      </c>
      <c r="F34" s="70" t="s">
        <v>441</v>
      </c>
      <c r="G34" s="70" t="s">
        <v>441</v>
      </c>
      <c r="H34" s="70" t="s">
        <v>441</v>
      </c>
      <c r="I34" s="70" t="s">
        <v>441</v>
      </c>
      <c r="J34" s="70" t="s">
        <v>441</v>
      </c>
      <c r="K34" s="74"/>
      <c r="L34" s="69"/>
    </row>
    <row r="35" spans="1:12" s="65" customFormat="1" ht="49.5" customHeight="1" x14ac:dyDescent="0.25">
      <c r="A35" s="72" t="s">
        <v>367</v>
      </c>
      <c r="B35" s="71" t="s">
        <v>208</v>
      </c>
      <c r="C35" s="70" t="s">
        <v>441</v>
      </c>
      <c r="D35" s="70" t="s">
        <v>441</v>
      </c>
      <c r="E35" s="70" t="s">
        <v>441</v>
      </c>
      <c r="F35" s="70" t="s">
        <v>441</v>
      </c>
      <c r="G35" s="70" t="s">
        <v>441</v>
      </c>
      <c r="H35" s="70" t="s">
        <v>441</v>
      </c>
      <c r="I35" s="70" t="s">
        <v>441</v>
      </c>
      <c r="J35" s="70" t="s">
        <v>441</v>
      </c>
      <c r="K35" s="74"/>
      <c r="L35" s="69"/>
    </row>
    <row r="36" spans="1:12" ht="37.5" customHeight="1" x14ac:dyDescent="0.25">
      <c r="A36" s="72" t="s">
        <v>368</v>
      </c>
      <c r="B36" s="71" t="s">
        <v>350</v>
      </c>
      <c r="C36" s="70" t="s">
        <v>441</v>
      </c>
      <c r="D36" s="70" t="s">
        <v>441</v>
      </c>
      <c r="E36" s="70" t="s">
        <v>441</v>
      </c>
      <c r="F36" s="70" t="s">
        <v>441</v>
      </c>
      <c r="G36" s="70" t="s">
        <v>441</v>
      </c>
      <c r="H36" s="70" t="s">
        <v>441</v>
      </c>
      <c r="I36" s="70" t="s">
        <v>441</v>
      </c>
      <c r="J36" s="70" t="s">
        <v>441</v>
      </c>
      <c r="K36" s="69"/>
      <c r="L36" s="69"/>
    </row>
    <row r="37" spans="1:12" ht="47.25" x14ac:dyDescent="0.25">
      <c r="A37" s="72" t="s">
        <v>369</v>
      </c>
      <c r="B37" s="71" t="s">
        <v>206</v>
      </c>
      <c r="C37" s="70" t="s">
        <v>441</v>
      </c>
      <c r="D37" s="70" t="s">
        <v>441</v>
      </c>
      <c r="E37" s="70" t="s">
        <v>441</v>
      </c>
      <c r="F37" s="70" t="s">
        <v>441</v>
      </c>
      <c r="G37" s="70" t="s">
        <v>441</v>
      </c>
      <c r="H37" s="70" t="s">
        <v>441</v>
      </c>
      <c r="I37" s="70" t="s">
        <v>441</v>
      </c>
      <c r="J37" s="70" t="s">
        <v>441</v>
      </c>
      <c r="K37" s="69"/>
      <c r="L37" s="69"/>
    </row>
    <row r="38" spans="1:12" ht="47.25" x14ac:dyDescent="0.25">
      <c r="A38" s="72">
        <v>2</v>
      </c>
      <c r="B38" s="73" t="s">
        <v>205</v>
      </c>
      <c r="C38" s="70" t="s">
        <v>441</v>
      </c>
      <c r="D38" s="70" t="s">
        <v>441</v>
      </c>
      <c r="E38" s="70" t="s">
        <v>441</v>
      </c>
      <c r="F38" s="70" t="s">
        <v>441</v>
      </c>
      <c r="G38" s="70" t="s">
        <v>441</v>
      </c>
      <c r="H38" s="70" t="s">
        <v>441</v>
      </c>
      <c r="I38" s="70" t="s">
        <v>441</v>
      </c>
      <c r="J38" s="70" t="s">
        <v>441</v>
      </c>
      <c r="K38" s="69"/>
      <c r="L38" s="69"/>
    </row>
    <row r="39" spans="1:12" ht="63" x14ac:dyDescent="0.25">
      <c r="A39" s="139" t="s">
        <v>204</v>
      </c>
      <c r="B39" s="71" t="s">
        <v>355</v>
      </c>
      <c r="C39" s="70" t="s">
        <v>441</v>
      </c>
      <c r="D39" s="70" t="s">
        <v>441</v>
      </c>
      <c r="E39" s="70" t="s">
        <v>441</v>
      </c>
      <c r="F39" s="70" t="s">
        <v>441</v>
      </c>
      <c r="G39" s="70" t="s">
        <v>441</v>
      </c>
      <c r="H39" s="70" t="s">
        <v>441</v>
      </c>
      <c r="I39" s="70" t="s">
        <v>441</v>
      </c>
      <c r="J39" s="70" t="s">
        <v>441</v>
      </c>
      <c r="K39" s="69"/>
      <c r="L39" s="69"/>
    </row>
    <row r="40" spans="1:12" ht="33.75" customHeight="1" x14ac:dyDescent="0.25">
      <c r="A40" s="72" t="s">
        <v>203</v>
      </c>
      <c r="B40" s="71" t="s">
        <v>357</v>
      </c>
      <c r="C40" s="70" t="s">
        <v>441</v>
      </c>
      <c r="D40" s="70" t="s">
        <v>441</v>
      </c>
      <c r="E40" s="70" t="s">
        <v>441</v>
      </c>
      <c r="F40" s="70" t="s">
        <v>441</v>
      </c>
      <c r="G40" s="70" t="s">
        <v>441</v>
      </c>
      <c r="H40" s="70" t="s">
        <v>441</v>
      </c>
      <c r="I40" s="70" t="s">
        <v>441</v>
      </c>
      <c r="J40" s="70" t="s">
        <v>441</v>
      </c>
      <c r="K40" s="69"/>
      <c r="L40" s="69"/>
    </row>
    <row r="41" spans="1:12" ht="63" customHeight="1" x14ac:dyDescent="0.25">
      <c r="A41" s="72">
        <v>3</v>
      </c>
      <c r="B41" s="73" t="s">
        <v>435</v>
      </c>
      <c r="C41" s="70" t="s">
        <v>441</v>
      </c>
      <c r="D41" s="70" t="s">
        <v>441</v>
      </c>
      <c r="E41" s="70" t="s">
        <v>441</v>
      </c>
      <c r="F41" s="70" t="s">
        <v>441</v>
      </c>
      <c r="G41" s="70" t="s">
        <v>441</v>
      </c>
      <c r="H41" s="70" t="s">
        <v>441</v>
      </c>
      <c r="I41" s="70" t="s">
        <v>441</v>
      </c>
      <c r="J41" s="70" t="s">
        <v>441</v>
      </c>
      <c r="K41" s="69"/>
      <c r="L41" s="69"/>
    </row>
    <row r="42" spans="1:12" ht="58.5" customHeight="1" x14ac:dyDescent="0.25">
      <c r="A42" s="139" t="s">
        <v>202</v>
      </c>
      <c r="B42" s="71" t="s">
        <v>356</v>
      </c>
      <c r="C42" s="70" t="s">
        <v>441</v>
      </c>
      <c r="D42" s="70" t="s">
        <v>441</v>
      </c>
      <c r="E42" s="70" t="s">
        <v>441</v>
      </c>
      <c r="F42" s="70" t="s">
        <v>441</v>
      </c>
      <c r="G42" s="70" t="s">
        <v>441</v>
      </c>
      <c r="H42" s="70" t="s">
        <v>441</v>
      </c>
      <c r="I42" s="70" t="s">
        <v>441</v>
      </c>
      <c r="J42" s="70" t="s">
        <v>441</v>
      </c>
      <c r="K42" s="69"/>
      <c r="L42" s="69"/>
    </row>
    <row r="43" spans="1:12" ht="34.5" customHeight="1" x14ac:dyDescent="0.25">
      <c r="A43" s="72" t="s">
        <v>201</v>
      </c>
      <c r="B43" s="71" t="s">
        <v>200</v>
      </c>
      <c r="C43" s="70" t="s">
        <v>441</v>
      </c>
      <c r="D43" s="70" t="s">
        <v>441</v>
      </c>
      <c r="E43" s="70" t="s">
        <v>441</v>
      </c>
      <c r="F43" s="70" t="s">
        <v>441</v>
      </c>
      <c r="G43" s="70" t="s">
        <v>441</v>
      </c>
      <c r="H43" s="70" t="s">
        <v>441</v>
      </c>
      <c r="I43" s="70" t="s">
        <v>441</v>
      </c>
      <c r="J43" s="70" t="s">
        <v>441</v>
      </c>
      <c r="K43" s="69"/>
      <c r="L43" s="69"/>
    </row>
    <row r="44" spans="1:12" ht="24.75" customHeight="1" x14ac:dyDescent="0.25">
      <c r="A44" s="72" t="s">
        <v>199</v>
      </c>
      <c r="B44" s="71" t="s">
        <v>198</v>
      </c>
      <c r="C44" s="70" t="s">
        <v>441</v>
      </c>
      <c r="D44" s="70" t="s">
        <v>441</v>
      </c>
      <c r="E44" s="70" t="s">
        <v>441</v>
      </c>
      <c r="F44" s="70" t="s">
        <v>441</v>
      </c>
      <c r="G44" s="70" t="s">
        <v>441</v>
      </c>
      <c r="H44" s="70" t="s">
        <v>441</v>
      </c>
      <c r="I44" s="70" t="s">
        <v>441</v>
      </c>
      <c r="J44" s="70" t="s">
        <v>441</v>
      </c>
      <c r="K44" s="69"/>
      <c r="L44" s="69"/>
    </row>
    <row r="45" spans="1:12" ht="90.75" customHeight="1" x14ac:dyDescent="0.25">
      <c r="A45" s="72" t="s">
        <v>197</v>
      </c>
      <c r="B45" s="71" t="s">
        <v>361</v>
      </c>
      <c r="C45" s="70" t="s">
        <v>441</v>
      </c>
      <c r="D45" s="70" t="s">
        <v>441</v>
      </c>
      <c r="E45" s="70" t="s">
        <v>441</v>
      </c>
      <c r="F45" s="70" t="s">
        <v>441</v>
      </c>
      <c r="G45" s="70" t="s">
        <v>441</v>
      </c>
      <c r="H45" s="70" t="s">
        <v>441</v>
      </c>
      <c r="I45" s="70" t="s">
        <v>441</v>
      </c>
      <c r="J45" s="70" t="s">
        <v>441</v>
      </c>
      <c r="K45" s="69"/>
      <c r="L45" s="69"/>
    </row>
    <row r="46" spans="1:12" ht="167.25" customHeight="1" x14ac:dyDescent="0.25">
      <c r="A46" s="72" t="s">
        <v>195</v>
      </c>
      <c r="B46" s="71" t="s">
        <v>359</v>
      </c>
      <c r="C46" s="70" t="s">
        <v>441</v>
      </c>
      <c r="D46" s="70" t="s">
        <v>441</v>
      </c>
      <c r="E46" s="70" t="s">
        <v>441</v>
      </c>
      <c r="F46" s="70" t="s">
        <v>441</v>
      </c>
      <c r="G46" s="70" t="s">
        <v>441</v>
      </c>
      <c r="H46" s="70" t="s">
        <v>441</v>
      </c>
      <c r="I46" s="70" t="s">
        <v>441</v>
      </c>
      <c r="J46" s="70" t="s">
        <v>441</v>
      </c>
      <c r="K46" s="69"/>
      <c r="L46" s="69"/>
    </row>
    <row r="47" spans="1:12" ht="30.75" customHeight="1" x14ac:dyDescent="0.25">
      <c r="A47" s="72" t="s">
        <v>440</v>
      </c>
      <c r="B47" s="71" t="s">
        <v>196</v>
      </c>
      <c r="C47" s="70" t="s">
        <v>441</v>
      </c>
      <c r="D47" s="70" t="s">
        <v>441</v>
      </c>
      <c r="E47" s="70" t="s">
        <v>441</v>
      </c>
      <c r="F47" s="70" t="s">
        <v>441</v>
      </c>
      <c r="G47" s="70" t="s">
        <v>441</v>
      </c>
      <c r="H47" s="70" t="s">
        <v>441</v>
      </c>
      <c r="I47" s="70" t="s">
        <v>441</v>
      </c>
      <c r="J47" s="70" t="s">
        <v>441</v>
      </c>
      <c r="K47" s="69"/>
      <c r="L47" s="69"/>
    </row>
    <row r="48" spans="1:12" ht="37.5" customHeight="1" x14ac:dyDescent="0.25">
      <c r="A48" s="72">
        <v>4</v>
      </c>
      <c r="B48" s="73" t="s">
        <v>194</v>
      </c>
      <c r="C48" s="70" t="s">
        <v>441</v>
      </c>
      <c r="D48" s="70" t="s">
        <v>441</v>
      </c>
      <c r="E48" s="70" t="s">
        <v>441</v>
      </c>
      <c r="F48" s="70" t="s">
        <v>441</v>
      </c>
      <c r="G48" s="70" t="s">
        <v>441</v>
      </c>
      <c r="H48" s="70" t="s">
        <v>441</v>
      </c>
      <c r="I48" s="70" t="s">
        <v>441</v>
      </c>
      <c r="J48" s="70" t="s">
        <v>441</v>
      </c>
      <c r="K48" s="69"/>
      <c r="L48" s="69"/>
    </row>
    <row r="49" spans="1:12" ht="35.25" customHeight="1" x14ac:dyDescent="0.25">
      <c r="A49" s="72" t="s">
        <v>193</v>
      </c>
      <c r="B49" s="71" t="s">
        <v>192</v>
      </c>
      <c r="C49" s="70" t="s">
        <v>441</v>
      </c>
      <c r="D49" s="70" t="s">
        <v>441</v>
      </c>
      <c r="E49" s="70" t="s">
        <v>441</v>
      </c>
      <c r="F49" s="70" t="s">
        <v>441</v>
      </c>
      <c r="G49" s="70" t="s">
        <v>441</v>
      </c>
      <c r="H49" s="70" t="s">
        <v>441</v>
      </c>
      <c r="I49" s="70" t="s">
        <v>441</v>
      </c>
      <c r="J49" s="70" t="s">
        <v>441</v>
      </c>
      <c r="K49" s="69"/>
      <c r="L49" s="69"/>
    </row>
    <row r="50" spans="1:12" ht="86.25" customHeight="1" x14ac:dyDescent="0.25">
      <c r="A50" s="72" t="s">
        <v>191</v>
      </c>
      <c r="B50" s="71" t="s">
        <v>360</v>
      </c>
      <c r="C50" s="70" t="s">
        <v>441</v>
      </c>
      <c r="D50" s="70" t="s">
        <v>441</v>
      </c>
      <c r="E50" s="70" t="s">
        <v>441</v>
      </c>
      <c r="F50" s="70" t="s">
        <v>441</v>
      </c>
      <c r="G50" s="70" t="s">
        <v>441</v>
      </c>
      <c r="H50" s="70" t="s">
        <v>441</v>
      </c>
      <c r="I50" s="70" t="s">
        <v>441</v>
      </c>
      <c r="J50" s="70" t="s">
        <v>441</v>
      </c>
      <c r="K50" s="69"/>
      <c r="L50" s="69"/>
    </row>
    <row r="51" spans="1:12" ht="77.25" customHeight="1" x14ac:dyDescent="0.25">
      <c r="A51" s="72" t="s">
        <v>189</v>
      </c>
      <c r="B51" s="71" t="s">
        <v>362</v>
      </c>
      <c r="C51" s="70" t="s">
        <v>441</v>
      </c>
      <c r="D51" s="70" t="s">
        <v>441</v>
      </c>
      <c r="E51" s="70" t="s">
        <v>441</v>
      </c>
      <c r="F51" s="70" t="s">
        <v>441</v>
      </c>
      <c r="G51" s="70" t="s">
        <v>441</v>
      </c>
      <c r="H51" s="70" t="s">
        <v>441</v>
      </c>
      <c r="I51" s="70" t="s">
        <v>441</v>
      </c>
      <c r="J51" s="70" t="s">
        <v>441</v>
      </c>
      <c r="K51" s="69"/>
      <c r="L51" s="69"/>
    </row>
    <row r="52" spans="1:12" ht="71.25" customHeight="1" x14ac:dyDescent="0.25">
      <c r="A52" s="72" t="s">
        <v>187</v>
      </c>
      <c r="B52" s="71" t="s">
        <v>190</v>
      </c>
      <c r="C52" s="70" t="s">
        <v>441</v>
      </c>
      <c r="D52" s="70" t="s">
        <v>441</v>
      </c>
      <c r="E52" s="70" t="s">
        <v>441</v>
      </c>
      <c r="F52" s="70" t="s">
        <v>441</v>
      </c>
      <c r="G52" s="70" t="s">
        <v>441</v>
      </c>
      <c r="H52" s="70" t="s">
        <v>441</v>
      </c>
      <c r="I52" s="70" t="s">
        <v>441</v>
      </c>
      <c r="J52" s="70" t="s">
        <v>441</v>
      </c>
      <c r="K52" s="69"/>
      <c r="L52" s="69"/>
    </row>
    <row r="53" spans="1:12" ht="48" customHeight="1" x14ac:dyDescent="0.25">
      <c r="A53" s="72" t="s">
        <v>364</v>
      </c>
      <c r="B53" s="111" t="s">
        <v>363</v>
      </c>
      <c r="C53" s="148" t="s">
        <v>447</v>
      </c>
      <c r="D53" s="140" t="s">
        <v>447</v>
      </c>
      <c r="E53" s="138"/>
      <c r="F53" s="140"/>
      <c r="G53" s="148">
        <v>44926</v>
      </c>
      <c r="H53" s="148">
        <v>44926</v>
      </c>
      <c r="I53" s="70" t="s">
        <v>441</v>
      </c>
      <c r="J53" s="70" t="s">
        <v>441</v>
      </c>
      <c r="K53" s="69"/>
      <c r="L53" s="69"/>
    </row>
    <row r="54" spans="1:12" ht="46.5" customHeight="1" x14ac:dyDescent="0.25">
      <c r="A54" s="72" t="s">
        <v>438</v>
      </c>
      <c r="B54" s="71" t="s">
        <v>188</v>
      </c>
      <c r="C54" s="70" t="s">
        <v>441</v>
      </c>
      <c r="D54" s="70" t="s">
        <v>441</v>
      </c>
      <c r="E54" s="70" t="s">
        <v>441</v>
      </c>
      <c r="F54" s="70" t="s">
        <v>441</v>
      </c>
      <c r="G54" s="70" t="s">
        <v>441</v>
      </c>
      <c r="H54" s="70" t="s">
        <v>441</v>
      </c>
      <c r="I54" s="70" t="s">
        <v>441</v>
      </c>
      <c r="J54" s="70" t="s">
        <v>441</v>
      </c>
      <c r="K54" s="69"/>
      <c r="L54"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3" zoomScale="60" zoomScaleNormal="60" zoomScaleSheetLayoutView="55" workbookViewId="0">
      <selection activeCell="A53" sqref="A53:XFD5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 style="64" customWidth="1"/>
    <col min="9" max="9" width="7.140625" style="64" customWidth="1"/>
    <col min="10" max="10" width="7" style="64" customWidth="1"/>
    <col min="11" max="11" width="6.7109375" style="64" customWidth="1"/>
    <col min="12" max="12" width="7.7109375" style="64" customWidth="1"/>
    <col min="13" max="13" width="7.140625" style="64" customWidth="1"/>
    <col min="14" max="14" width="10.28515625" style="64" customWidth="1"/>
    <col min="15" max="15" width="8.42578125" style="64" customWidth="1"/>
    <col min="16" max="16" width="10.5703125" style="63" customWidth="1"/>
    <col min="17" max="17" width="7.85546875" style="63" customWidth="1"/>
    <col min="18" max="18" width="11.42578125" style="63" customWidth="1"/>
    <col min="19" max="25" width="6.140625" style="63" customWidth="1"/>
    <col min="26" max="26" width="10.85546875" style="63" customWidth="1"/>
    <col min="27" max="29" width="6.140625" style="63" customWidth="1"/>
    <col min="30" max="30" width="10"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P1" s="64"/>
      <c r="Q1" s="64"/>
      <c r="AG1" s="37" t="s">
        <v>70</v>
      </c>
    </row>
    <row r="2" spans="1:33" ht="18.75" x14ac:dyDescent="0.3">
      <c r="A2" s="64"/>
      <c r="B2" s="64"/>
      <c r="C2" s="64"/>
      <c r="D2" s="64"/>
      <c r="E2" s="64"/>
      <c r="F2" s="64"/>
      <c r="P2" s="64"/>
      <c r="Q2" s="64"/>
      <c r="AG2" s="15" t="s">
        <v>11</v>
      </c>
    </row>
    <row r="3" spans="1:33" ht="18.75" x14ac:dyDescent="0.3">
      <c r="A3" s="64"/>
      <c r="B3" s="64"/>
      <c r="C3" s="64"/>
      <c r="D3" s="64"/>
      <c r="E3" s="64"/>
      <c r="F3" s="64"/>
      <c r="P3" s="64"/>
      <c r="Q3" s="64"/>
      <c r="AG3" s="15" t="s">
        <v>69</v>
      </c>
    </row>
    <row r="4" spans="1:33"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row>
    <row r="5" spans="1:33" ht="18.75" x14ac:dyDescent="0.3">
      <c r="A5" s="64"/>
      <c r="B5" s="64"/>
      <c r="C5" s="64"/>
      <c r="D5" s="64"/>
      <c r="E5" s="64"/>
      <c r="F5" s="64"/>
      <c r="P5" s="64"/>
      <c r="Q5" s="64"/>
      <c r="AG5" s="15"/>
    </row>
    <row r="6" spans="1:33"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row>
    <row r="7" spans="1:33" ht="18.75" x14ac:dyDescent="0.25">
      <c r="A7" s="13"/>
      <c r="B7" s="13"/>
      <c r="C7" s="13"/>
      <c r="D7" s="13"/>
      <c r="E7" s="13"/>
      <c r="F7" s="13"/>
      <c r="G7" s="13"/>
      <c r="H7" s="115"/>
      <c r="I7" s="115"/>
      <c r="J7" s="115"/>
      <c r="K7" s="115"/>
      <c r="L7" s="13"/>
      <c r="M7" s="13"/>
      <c r="N7" s="67"/>
      <c r="O7" s="67"/>
      <c r="P7" s="67"/>
      <c r="Q7" s="67"/>
      <c r="R7" s="67"/>
      <c r="S7" s="67"/>
      <c r="T7" s="67"/>
      <c r="U7" s="67"/>
      <c r="V7" s="67"/>
      <c r="W7" s="67"/>
      <c r="X7" s="67"/>
      <c r="Y7" s="67"/>
      <c r="Z7" s="67"/>
      <c r="AA7" s="67"/>
      <c r="AB7" s="67"/>
      <c r="AC7" s="67"/>
      <c r="AD7" s="67"/>
      <c r="AE7" s="67"/>
      <c r="AF7" s="67"/>
      <c r="AG7" s="67"/>
    </row>
    <row r="8" spans="1:33"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row>
    <row r="9" spans="1:33"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row>
    <row r="10" spans="1:33" ht="18.75" x14ac:dyDescent="0.25">
      <c r="A10" s="13"/>
      <c r="B10" s="13"/>
      <c r="C10" s="13"/>
      <c r="D10" s="13"/>
      <c r="E10" s="13"/>
      <c r="F10" s="13"/>
      <c r="G10" s="13"/>
      <c r="H10" s="115"/>
      <c r="I10" s="115"/>
      <c r="J10" s="115"/>
      <c r="K10" s="115"/>
      <c r="L10" s="13"/>
      <c r="M10" s="13"/>
      <c r="N10" s="67"/>
      <c r="O10" s="67"/>
      <c r="P10" s="67"/>
      <c r="Q10" s="67"/>
      <c r="R10" s="67"/>
      <c r="S10" s="67"/>
      <c r="T10" s="67"/>
      <c r="U10" s="67"/>
      <c r="V10" s="67"/>
      <c r="W10" s="67"/>
      <c r="X10" s="67"/>
      <c r="Y10" s="67"/>
      <c r="Z10" s="67"/>
      <c r="AA10" s="67"/>
      <c r="AB10" s="67"/>
      <c r="AC10" s="67"/>
      <c r="AD10" s="67"/>
      <c r="AE10" s="67"/>
      <c r="AF10" s="67"/>
      <c r="AG10" s="67"/>
    </row>
    <row r="11" spans="1:33" x14ac:dyDescent="0.25">
      <c r="A11" s="326" t="str">
        <f>'1. паспорт местоположение'!A12:C12</f>
        <v>M_PO3500.0001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row>
    <row r="12" spans="1:33"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row>
    <row r="13" spans="1:33" ht="16.5" customHeight="1" x14ac:dyDescent="0.3">
      <c r="A13" s="11"/>
      <c r="B13" s="11"/>
      <c r="C13" s="11"/>
      <c r="D13" s="11"/>
      <c r="E13" s="11"/>
      <c r="F13" s="11"/>
      <c r="G13" s="11"/>
      <c r="H13" s="11"/>
      <c r="I13" s="11"/>
      <c r="J13" s="11"/>
      <c r="K13" s="11"/>
      <c r="L13" s="11"/>
      <c r="M13" s="11"/>
      <c r="N13" s="66"/>
      <c r="O13" s="66"/>
      <c r="P13" s="66"/>
      <c r="Q13" s="66"/>
      <c r="R13" s="66"/>
      <c r="S13" s="66"/>
      <c r="T13" s="66"/>
      <c r="U13" s="66"/>
      <c r="V13" s="66"/>
      <c r="W13" s="66"/>
      <c r="X13" s="66"/>
      <c r="Y13" s="66"/>
      <c r="Z13" s="66"/>
      <c r="AA13" s="66"/>
      <c r="AB13" s="66"/>
      <c r="AC13" s="66"/>
      <c r="AD13" s="66"/>
      <c r="AE13" s="66"/>
      <c r="AF13" s="66"/>
      <c r="AG13" s="66"/>
    </row>
    <row r="14" spans="1:33" x14ac:dyDescent="0.25">
      <c r="A14" s="32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row>
    <row r="15" spans="1:33"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row>
    <row r="17" spans="1:39" x14ac:dyDescent="0.25">
      <c r="A17" s="64"/>
      <c r="P17" s="64"/>
      <c r="Q17" s="64"/>
      <c r="R17" s="64"/>
      <c r="S17" s="64"/>
      <c r="T17" s="64"/>
      <c r="U17" s="64"/>
      <c r="V17" s="64"/>
      <c r="W17" s="64"/>
      <c r="X17" s="64"/>
      <c r="Y17" s="64"/>
      <c r="Z17" s="64"/>
      <c r="AA17" s="64"/>
      <c r="AB17" s="64"/>
      <c r="AC17" s="64"/>
      <c r="AD17" s="64"/>
      <c r="AE17" s="64"/>
      <c r="AF17" s="64"/>
    </row>
    <row r="18" spans="1:39" x14ac:dyDescent="0.25">
      <c r="A18" s="402" t="s">
        <v>405</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row>
    <row r="19" spans="1:39" x14ac:dyDescent="0.25">
      <c r="A19" s="64"/>
      <c r="B19" s="64"/>
      <c r="C19" s="64"/>
      <c r="D19" s="64"/>
      <c r="E19" s="64"/>
      <c r="F19" s="64"/>
      <c r="P19" s="64"/>
      <c r="Q19" s="64"/>
      <c r="R19" s="64"/>
      <c r="S19" s="64"/>
      <c r="T19" s="64"/>
      <c r="U19" s="64"/>
      <c r="V19" s="64"/>
      <c r="W19" s="64"/>
      <c r="X19" s="64"/>
      <c r="Y19" s="64"/>
      <c r="Z19" s="64"/>
      <c r="AA19" s="64"/>
      <c r="AB19" s="64"/>
      <c r="AC19" s="64"/>
      <c r="AD19" s="64"/>
      <c r="AE19" s="64"/>
      <c r="AF19" s="64"/>
    </row>
    <row r="20" spans="1:39" s="151" customFormat="1" ht="33" customHeight="1" x14ac:dyDescent="0.25">
      <c r="A20" s="399" t="s">
        <v>186</v>
      </c>
      <c r="B20" s="399" t="s">
        <v>185</v>
      </c>
      <c r="C20" s="392" t="s">
        <v>184</v>
      </c>
      <c r="D20" s="392"/>
      <c r="E20" s="405" t="s">
        <v>183</v>
      </c>
      <c r="F20" s="405"/>
      <c r="G20" s="406" t="s">
        <v>539</v>
      </c>
      <c r="H20" s="403" t="s">
        <v>538</v>
      </c>
      <c r="I20" s="404"/>
      <c r="J20" s="404"/>
      <c r="K20" s="404"/>
      <c r="L20" s="403" t="s">
        <v>498</v>
      </c>
      <c r="M20" s="404"/>
      <c r="N20" s="404"/>
      <c r="O20" s="404"/>
      <c r="P20" s="403" t="s">
        <v>499</v>
      </c>
      <c r="Q20" s="404"/>
      <c r="R20" s="404"/>
      <c r="S20" s="404"/>
      <c r="T20" s="403" t="s">
        <v>500</v>
      </c>
      <c r="U20" s="404"/>
      <c r="V20" s="404"/>
      <c r="W20" s="404"/>
      <c r="X20" s="403" t="s">
        <v>501</v>
      </c>
      <c r="Y20" s="404"/>
      <c r="Z20" s="404"/>
      <c r="AA20" s="404"/>
      <c r="AB20" s="403" t="s">
        <v>502</v>
      </c>
      <c r="AC20" s="404"/>
      <c r="AD20" s="404"/>
      <c r="AE20" s="404"/>
      <c r="AF20" s="408" t="s">
        <v>182</v>
      </c>
      <c r="AG20" s="409"/>
    </row>
    <row r="21" spans="1:39" s="151" customFormat="1" ht="81.75" customHeight="1" x14ac:dyDescent="0.25">
      <c r="A21" s="400"/>
      <c r="B21" s="400"/>
      <c r="C21" s="392"/>
      <c r="D21" s="392"/>
      <c r="E21" s="405"/>
      <c r="F21" s="405"/>
      <c r="G21" s="407"/>
      <c r="H21" s="392" t="s">
        <v>3</v>
      </c>
      <c r="I21" s="392"/>
      <c r="J21" s="392" t="s">
        <v>446</v>
      </c>
      <c r="K21" s="392"/>
      <c r="L21" s="392" t="s">
        <v>3</v>
      </c>
      <c r="M21" s="392"/>
      <c r="N21" s="392" t="s">
        <v>446</v>
      </c>
      <c r="O21" s="392"/>
      <c r="P21" s="392" t="s">
        <v>3</v>
      </c>
      <c r="Q21" s="392"/>
      <c r="R21" s="392" t="s">
        <v>446</v>
      </c>
      <c r="S21" s="392"/>
      <c r="T21" s="392" t="s">
        <v>3</v>
      </c>
      <c r="U21" s="392"/>
      <c r="V21" s="392" t="s">
        <v>446</v>
      </c>
      <c r="W21" s="392"/>
      <c r="X21" s="392" t="s">
        <v>3</v>
      </c>
      <c r="Y21" s="392"/>
      <c r="Z21" s="392" t="s">
        <v>446</v>
      </c>
      <c r="AA21" s="392"/>
      <c r="AB21" s="392" t="s">
        <v>3</v>
      </c>
      <c r="AC21" s="392"/>
      <c r="AD21" s="392" t="s">
        <v>446</v>
      </c>
      <c r="AE21" s="392"/>
      <c r="AF21" s="410"/>
      <c r="AG21" s="411"/>
    </row>
    <row r="22" spans="1:39" s="151" customFormat="1" ht="89.25" customHeight="1" x14ac:dyDescent="0.3">
      <c r="A22" s="401"/>
      <c r="B22" s="401"/>
      <c r="C22" s="172" t="s">
        <v>3</v>
      </c>
      <c r="D22" s="172" t="s">
        <v>446</v>
      </c>
      <c r="E22" s="171" t="s">
        <v>503</v>
      </c>
      <c r="F22" s="171" t="s">
        <v>504</v>
      </c>
      <c r="G22" s="389"/>
      <c r="H22" s="170" t="s">
        <v>387</v>
      </c>
      <c r="I22" s="170" t="s">
        <v>388</v>
      </c>
      <c r="J22" s="170" t="s">
        <v>387</v>
      </c>
      <c r="K22" s="170" t="s">
        <v>388</v>
      </c>
      <c r="L22" s="170" t="s">
        <v>387</v>
      </c>
      <c r="M22" s="170" t="s">
        <v>388</v>
      </c>
      <c r="N22" s="170" t="s">
        <v>387</v>
      </c>
      <c r="O22" s="170" t="s">
        <v>388</v>
      </c>
      <c r="P22" s="170" t="s">
        <v>387</v>
      </c>
      <c r="Q22" s="170" t="s">
        <v>388</v>
      </c>
      <c r="R22" s="170" t="s">
        <v>387</v>
      </c>
      <c r="S22" s="170" t="s">
        <v>388</v>
      </c>
      <c r="T22" s="170" t="s">
        <v>387</v>
      </c>
      <c r="U22" s="170" t="s">
        <v>388</v>
      </c>
      <c r="V22" s="170" t="s">
        <v>387</v>
      </c>
      <c r="W22" s="170" t="s">
        <v>388</v>
      </c>
      <c r="X22" s="170" t="s">
        <v>387</v>
      </c>
      <c r="Y22" s="170" t="s">
        <v>388</v>
      </c>
      <c r="Z22" s="170" t="s">
        <v>387</v>
      </c>
      <c r="AA22" s="170" t="s">
        <v>388</v>
      </c>
      <c r="AB22" s="170" t="s">
        <v>387</v>
      </c>
      <c r="AC22" s="170" t="s">
        <v>388</v>
      </c>
      <c r="AD22" s="170" t="s">
        <v>387</v>
      </c>
      <c r="AE22" s="170" t="s">
        <v>388</v>
      </c>
      <c r="AF22" s="172" t="s">
        <v>181</v>
      </c>
      <c r="AG22" s="172" t="s">
        <v>446</v>
      </c>
      <c r="AI22" s="152"/>
      <c r="AJ22" s="152"/>
      <c r="AK22" s="152"/>
      <c r="AL22" s="152"/>
      <c r="AM22" s="153"/>
    </row>
    <row r="23" spans="1:39" s="151" customFormat="1" ht="19.5" customHeight="1" x14ac:dyDescent="0.25">
      <c r="A23" s="150">
        <v>1</v>
      </c>
      <c r="B23" s="150">
        <v>2</v>
      </c>
      <c r="C23" s="150">
        <v>3</v>
      </c>
      <c r="D23" s="150">
        <v>4</v>
      </c>
      <c r="E23" s="150">
        <v>5</v>
      </c>
      <c r="F23" s="150">
        <v>6</v>
      </c>
      <c r="G23" s="150">
        <v>7</v>
      </c>
      <c r="H23" s="150">
        <v>8</v>
      </c>
      <c r="I23" s="150">
        <v>9</v>
      </c>
      <c r="J23" s="150">
        <v>10</v>
      </c>
      <c r="K23" s="150">
        <v>11</v>
      </c>
      <c r="L23" s="150">
        <v>12</v>
      </c>
      <c r="M23" s="150">
        <v>13</v>
      </c>
      <c r="N23" s="150">
        <v>14</v>
      </c>
      <c r="O23" s="150">
        <v>15</v>
      </c>
      <c r="P23" s="150">
        <v>16</v>
      </c>
      <c r="Q23" s="150">
        <v>17</v>
      </c>
      <c r="R23" s="150">
        <v>18</v>
      </c>
      <c r="S23" s="150">
        <v>19</v>
      </c>
      <c r="T23" s="150">
        <v>20</v>
      </c>
      <c r="U23" s="150">
        <v>21</v>
      </c>
      <c r="V23" s="150">
        <v>22</v>
      </c>
      <c r="W23" s="150">
        <v>23</v>
      </c>
      <c r="X23" s="150">
        <v>24</v>
      </c>
      <c r="Y23" s="150">
        <v>25</v>
      </c>
      <c r="Z23" s="150">
        <v>26</v>
      </c>
      <c r="AA23" s="150">
        <v>27</v>
      </c>
      <c r="AB23" s="150">
        <v>28</v>
      </c>
      <c r="AC23" s="150">
        <v>29</v>
      </c>
      <c r="AD23" s="150">
        <v>30</v>
      </c>
      <c r="AE23" s="150">
        <v>31</v>
      </c>
      <c r="AF23" s="150">
        <v>32</v>
      </c>
      <c r="AG23" s="150">
        <v>33</v>
      </c>
      <c r="AI23" s="153"/>
      <c r="AJ23" s="153"/>
      <c r="AK23" s="153"/>
      <c r="AL23" s="153"/>
      <c r="AM23" s="153"/>
    </row>
    <row r="24" spans="1:39" s="151" customFormat="1" ht="47.25" customHeight="1" x14ac:dyDescent="0.25">
      <c r="A24" s="154">
        <v>1</v>
      </c>
      <c r="B24" s="155" t="s">
        <v>180</v>
      </c>
      <c r="C24" s="156" t="s">
        <v>447</v>
      </c>
      <c r="D24" s="156">
        <v>22.546815799999997</v>
      </c>
      <c r="E24" s="173">
        <v>22.546815799999997</v>
      </c>
      <c r="F24" s="173">
        <v>22.546815799999997</v>
      </c>
      <c r="G24" s="173">
        <v>0</v>
      </c>
      <c r="H24" s="173" t="s">
        <v>447</v>
      </c>
      <c r="I24" s="173"/>
      <c r="J24" s="173">
        <v>22.546815799999997</v>
      </c>
      <c r="K24" s="173"/>
      <c r="L24" s="156">
        <v>0</v>
      </c>
      <c r="M24" s="156"/>
      <c r="N24" s="156" t="s">
        <v>447</v>
      </c>
      <c r="O24" s="156"/>
      <c r="P24" s="156">
        <v>0</v>
      </c>
      <c r="Q24" s="156"/>
      <c r="R24" s="156" t="s">
        <v>447</v>
      </c>
      <c r="S24" s="156"/>
      <c r="T24" s="156">
        <v>0</v>
      </c>
      <c r="U24" s="156"/>
      <c r="V24" s="156" t="s">
        <v>447</v>
      </c>
      <c r="W24" s="156"/>
      <c r="X24" s="156">
        <v>0</v>
      </c>
      <c r="Y24" s="156"/>
      <c r="Z24" s="156" t="s">
        <v>447</v>
      </c>
      <c r="AA24" s="156"/>
      <c r="AB24" s="156">
        <v>0</v>
      </c>
      <c r="AC24" s="156"/>
      <c r="AD24" s="156" t="s">
        <v>447</v>
      </c>
      <c r="AE24" s="156"/>
      <c r="AF24" s="156">
        <v>0</v>
      </c>
      <c r="AG24" s="173">
        <v>0</v>
      </c>
    </row>
    <row r="25" spans="1:39" s="151" customFormat="1" ht="24" customHeight="1" x14ac:dyDescent="0.25">
      <c r="A25" s="157" t="s">
        <v>179</v>
      </c>
      <c r="B25" s="158" t="s">
        <v>178</v>
      </c>
      <c r="C25" s="156"/>
      <c r="D25" s="156"/>
      <c r="E25" s="173"/>
      <c r="F25" s="173"/>
      <c r="G25" s="173">
        <v>0</v>
      </c>
      <c r="H25" s="173" t="s">
        <v>447</v>
      </c>
      <c r="I25" s="173"/>
      <c r="J25" s="173">
        <v>0</v>
      </c>
      <c r="K25" s="173"/>
      <c r="L25" s="156">
        <v>0</v>
      </c>
      <c r="M25" s="156"/>
      <c r="N25" s="156" t="s">
        <v>447</v>
      </c>
      <c r="O25" s="156"/>
      <c r="P25" s="156">
        <v>0</v>
      </c>
      <c r="Q25" s="156"/>
      <c r="R25" s="156" t="s">
        <v>447</v>
      </c>
      <c r="S25" s="156"/>
      <c r="T25" s="156">
        <v>0</v>
      </c>
      <c r="U25" s="156"/>
      <c r="V25" s="156" t="s">
        <v>447</v>
      </c>
      <c r="W25" s="156"/>
      <c r="X25" s="156">
        <v>0</v>
      </c>
      <c r="Y25" s="156"/>
      <c r="Z25" s="156" t="s">
        <v>447</v>
      </c>
      <c r="AA25" s="156"/>
      <c r="AB25" s="156">
        <v>0</v>
      </c>
      <c r="AC25" s="156"/>
      <c r="AD25" s="156" t="s">
        <v>447</v>
      </c>
      <c r="AE25" s="156"/>
      <c r="AF25" s="156">
        <v>0</v>
      </c>
      <c r="AG25" s="173">
        <v>0</v>
      </c>
    </row>
    <row r="26" spans="1:39" s="151" customFormat="1" x14ac:dyDescent="0.25">
      <c r="A26" s="157" t="s">
        <v>177</v>
      </c>
      <c r="B26" s="158" t="s">
        <v>176</v>
      </c>
      <c r="C26" s="156"/>
      <c r="D26" s="156"/>
      <c r="E26" s="173"/>
      <c r="F26" s="173"/>
      <c r="G26" s="173">
        <v>0</v>
      </c>
      <c r="H26" s="173" t="s">
        <v>447</v>
      </c>
      <c r="I26" s="173"/>
      <c r="J26" s="173">
        <v>0</v>
      </c>
      <c r="K26" s="173"/>
      <c r="L26" s="156">
        <v>0</v>
      </c>
      <c r="M26" s="156"/>
      <c r="N26" s="156" t="s">
        <v>447</v>
      </c>
      <c r="O26" s="156"/>
      <c r="P26" s="156">
        <v>0</v>
      </c>
      <c r="Q26" s="156"/>
      <c r="R26" s="156" t="s">
        <v>447</v>
      </c>
      <c r="S26" s="156"/>
      <c r="T26" s="156">
        <v>0</v>
      </c>
      <c r="U26" s="156"/>
      <c r="V26" s="156" t="s">
        <v>447</v>
      </c>
      <c r="W26" s="156"/>
      <c r="X26" s="156">
        <v>0</v>
      </c>
      <c r="Y26" s="156"/>
      <c r="Z26" s="156" t="s">
        <v>447</v>
      </c>
      <c r="AA26" s="156"/>
      <c r="AB26" s="156">
        <v>0</v>
      </c>
      <c r="AC26" s="156"/>
      <c r="AD26" s="156" t="s">
        <v>447</v>
      </c>
      <c r="AE26" s="156"/>
      <c r="AF26" s="156">
        <v>0</v>
      </c>
      <c r="AG26" s="173">
        <v>0</v>
      </c>
    </row>
    <row r="27" spans="1:39" s="151" customFormat="1" ht="31.5" x14ac:dyDescent="0.25">
      <c r="A27" s="157" t="s">
        <v>175</v>
      </c>
      <c r="B27" s="158" t="s">
        <v>345</v>
      </c>
      <c r="C27" s="156"/>
      <c r="D27" s="156"/>
      <c r="E27" s="173"/>
      <c r="F27" s="173"/>
      <c r="G27" s="173">
        <v>0</v>
      </c>
      <c r="H27" s="173" t="s">
        <v>447</v>
      </c>
      <c r="I27" s="173"/>
      <c r="J27" s="173">
        <v>0</v>
      </c>
      <c r="K27" s="173"/>
      <c r="L27" s="156">
        <v>0</v>
      </c>
      <c r="M27" s="156"/>
      <c r="N27" s="156" t="s">
        <v>447</v>
      </c>
      <c r="O27" s="156"/>
      <c r="P27" s="156">
        <v>0</v>
      </c>
      <c r="Q27" s="156"/>
      <c r="R27" s="156" t="s">
        <v>447</v>
      </c>
      <c r="S27" s="156"/>
      <c r="T27" s="156">
        <v>0</v>
      </c>
      <c r="U27" s="156"/>
      <c r="V27" s="156" t="s">
        <v>447</v>
      </c>
      <c r="W27" s="156"/>
      <c r="X27" s="156">
        <v>0</v>
      </c>
      <c r="Y27" s="156"/>
      <c r="Z27" s="156" t="s">
        <v>447</v>
      </c>
      <c r="AA27" s="156"/>
      <c r="AB27" s="156">
        <v>0</v>
      </c>
      <c r="AC27" s="156"/>
      <c r="AD27" s="156" t="s">
        <v>447</v>
      </c>
      <c r="AE27" s="156"/>
      <c r="AF27" s="156">
        <v>0</v>
      </c>
      <c r="AG27" s="173">
        <v>0</v>
      </c>
    </row>
    <row r="28" spans="1:39" s="151" customFormat="1" x14ac:dyDescent="0.25">
      <c r="A28" s="157" t="s">
        <v>174</v>
      </c>
      <c r="B28" s="158" t="s">
        <v>173</v>
      </c>
      <c r="C28" s="156"/>
      <c r="D28" s="156"/>
      <c r="E28" s="173"/>
      <c r="F28" s="173"/>
      <c r="G28" s="173">
        <v>0</v>
      </c>
      <c r="H28" s="173" t="s">
        <v>447</v>
      </c>
      <c r="I28" s="173"/>
      <c r="J28" s="173">
        <v>0</v>
      </c>
      <c r="K28" s="173"/>
      <c r="L28" s="156">
        <v>0</v>
      </c>
      <c r="M28" s="156"/>
      <c r="N28" s="156" t="s">
        <v>447</v>
      </c>
      <c r="O28" s="156"/>
      <c r="P28" s="156">
        <v>0</v>
      </c>
      <c r="Q28" s="156"/>
      <c r="R28" s="156" t="s">
        <v>447</v>
      </c>
      <c r="S28" s="156"/>
      <c r="T28" s="156">
        <v>0</v>
      </c>
      <c r="U28" s="156"/>
      <c r="V28" s="156" t="s">
        <v>447</v>
      </c>
      <c r="W28" s="156"/>
      <c r="X28" s="156">
        <v>0</v>
      </c>
      <c r="Y28" s="156"/>
      <c r="Z28" s="156" t="s">
        <v>447</v>
      </c>
      <c r="AA28" s="156"/>
      <c r="AB28" s="156">
        <v>0</v>
      </c>
      <c r="AC28" s="156"/>
      <c r="AD28" s="156" t="s">
        <v>447</v>
      </c>
      <c r="AE28" s="156"/>
      <c r="AF28" s="156">
        <v>0</v>
      </c>
      <c r="AG28" s="173">
        <v>0</v>
      </c>
    </row>
    <row r="29" spans="1:39" s="151" customFormat="1" x14ac:dyDescent="0.25">
      <c r="A29" s="157" t="s">
        <v>172</v>
      </c>
      <c r="B29" s="159" t="s">
        <v>171</v>
      </c>
      <c r="C29" s="156"/>
      <c r="D29" s="156"/>
      <c r="E29" s="173"/>
      <c r="F29" s="173"/>
      <c r="G29" s="173">
        <v>0</v>
      </c>
      <c r="H29" s="173" t="s">
        <v>447</v>
      </c>
      <c r="I29" s="173"/>
      <c r="J29" s="173">
        <v>22.546815799999997</v>
      </c>
      <c r="K29" s="173"/>
      <c r="L29" s="156">
        <v>0</v>
      </c>
      <c r="M29" s="156"/>
      <c r="N29" s="156" t="s">
        <v>447</v>
      </c>
      <c r="O29" s="156"/>
      <c r="P29" s="156">
        <v>0</v>
      </c>
      <c r="Q29" s="156"/>
      <c r="R29" s="156" t="s">
        <v>447</v>
      </c>
      <c r="S29" s="156"/>
      <c r="T29" s="156">
        <v>0</v>
      </c>
      <c r="U29" s="156"/>
      <c r="V29" s="156" t="s">
        <v>447</v>
      </c>
      <c r="W29" s="156"/>
      <c r="X29" s="156">
        <v>0</v>
      </c>
      <c r="Y29" s="156"/>
      <c r="Z29" s="156" t="s">
        <v>447</v>
      </c>
      <c r="AA29" s="156"/>
      <c r="AB29" s="156">
        <v>0</v>
      </c>
      <c r="AC29" s="156"/>
      <c r="AD29" s="156" t="s">
        <v>447</v>
      </c>
      <c r="AE29" s="156"/>
      <c r="AF29" s="156">
        <v>0</v>
      </c>
      <c r="AG29" s="173">
        <v>0</v>
      </c>
    </row>
    <row r="30" spans="1:39" s="151" customFormat="1" ht="47.25" x14ac:dyDescent="0.25">
      <c r="A30" s="154" t="s">
        <v>64</v>
      </c>
      <c r="B30" s="155" t="s">
        <v>170</v>
      </c>
      <c r="C30" s="156" t="s">
        <v>447</v>
      </c>
      <c r="D30" s="156">
        <v>19.363250000000001</v>
      </c>
      <c r="E30" s="173">
        <v>19.363250000000001</v>
      </c>
      <c r="F30" s="173">
        <v>19.363250000000001</v>
      </c>
      <c r="G30" s="173">
        <v>0</v>
      </c>
      <c r="H30" s="173" t="s">
        <v>447</v>
      </c>
      <c r="I30" s="173"/>
      <c r="J30" s="173">
        <v>19.363250000000001</v>
      </c>
      <c r="K30" s="173"/>
      <c r="L30" s="156">
        <v>0</v>
      </c>
      <c r="M30" s="156"/>
      <c r="N30" s="156" t="s">
        <v>447</v>
      </c>
      <c r="O30" s="156"/>
      <c r="P30" s="156">
        <v>0</v>
      </c>
      <c r="Q30" s="156"/>
      <c r="R30" s="156" t="s">
        <v>447</v>
      </c>
      <c r="S30" s="156"/>
      <c r="T30" s="156">
        <v>0</v>
      </c>
      <c r="U30" s="156"/>
      <c r="V30" s="156" t="s">
        <v>447</v>
      </c>
      <c r="W30" s="156"/>
      <c r="X30" s="156">
        <v>0</v>
      </c>
      <c r="Y30" s="156"/>
      <c r="Z30" s="156" t="s">
        <v>447</v>
      </c>
      <c r="AA30" s="156"/>
      <c r="AB30" s="156">
        <v>0</v>
      </c>
      <c r="AC30" s="156"/>
      <c r="AD30" s="156" t="s">
        <v>447</v>
      </c>
      <c r="AE30" s="156"/>
      <c r="AF30" s="156">
        <v>0</v>
      </c>
      <c r="AG30" s="173">
        <v>0</v>
      </c>
    </row>
    <row r="31" spans="1:39" s="151" customFormat="1" x14ac:dyDescent="0.25">
      <c r="A31" s="154" t="s">
        <v>169</v>
      </c>
      <c r="B31" s="158" t="s">
        <v>168</v>
      </c>
      <c r="C31" s="156" t="s">
        <v>447</v>
      </c>
      <c r="D31" s="156">
        <v>0</v>
      </c>
      <c r="E31" s="156"/>
      <c r="F31" s="156"/>
      <c r="G31" s="173"/>
      <c r="H31" s="173"/>
      <c r="I31" s="173"/>
      <c r="J31" s="173"/>
      <c r="K31" s="173"/>
      <c r="L31" s="156"/>
      <c r="M31" s="156"/>
      <c r="N31" s="156"/>
      <c r="O31" s="156"/>
      <c r="P31" s="156"/>
      <c r="Q31" s="156"/>
      <c r="R31" s="156"/>
      <c r="S31" s="156"/>
      <c r="T31" s="156"/>
      <c r="U31" s="156"/>
      <c r="V31" s="156"/>
      <c r="W31" s="156"/>
      <c r="X31" s="156"/>
      <c r="Y31" s="156"/>
      <c r="Z31" s="156"/>
      <c r="AA31" s="156"/>
      <c r="AB31" s="156"/>
      <c r="AC31" s="156"/>
      <c r="AD31" s="156"/>
      <c r="AE31" s="156"/>
      <c r="AF31" s="156">
        <v>0</v>
      </c>
      <c r="AG31" s="173">
        <v>0</v>
      </c>
    </row>
    <row r="32" spans="1:39" s="151" customFormat="1" ht="31.5" x14ac:dyDescent="0.25">
      <c r="A32" s="154" t="s">
        <v>167</v>
      </c>
      <c r="B32" s="158" t="s">
        <v>166</v>
      </c>
      <c r="C32" s="156" t="s">
        <v>447</v>
      </c>
      <c r="D32" s="156">
        <v>0</v>
      </c>
      <c r="E32" s="156"/>
      <c r="F32" s="156"/>
      <c r="G32" s="173"/>
      <c r="H32" s="173"/>
      <c r="I32" s="173"/>
      <c r="J32" s="173"/>
      <c r="K32" s="173"/>
      <c r="L32" s="156"/>
      <c r="M32" s="156"/>
      <c r="N32" s="156"/>
      <c r="O32" s="156"/>
      <c r="P32" s="156"/>
      <c r="Q32" s="156"/>
      <c r="R32" s="156"/>
      <c r="S32" s="156"/>
      <c r="T32" s="156"/>
      <c r="U32" s="156"/>
      <c r="V32" s="156"/>
      <c r="W32" s="156"/>
      <c r="X32" s="156"/>
      <c r="Y32" s="156"/>
      <c r="Z32" s="156"/>
      <c r="AA32" s="156"/>
      <c r="AB32" s="156"/>
      <c r="AC32" s="156"/>
      <c r="AD32" s="156"/>
      <c r="AE32" s="156"/>
      <c r="AF32" s="156">
        <v>0</v>
      </c>
      <c r="AG32" s="173">
        <v>0</v>
      </c>
    </row>
    <row r="33" spans="1:33" s="151" customFormat="1" x14ac:dyDescent="0.25">
      <c r="A33" s="154" t="s">
        <v>165</v>
      </c>
      <c r="B33" s="158" t="s">
        <v>164</v>
      </c>
      <c r="C33" s="156" t="s">
        <v>447</v>
      </c>
      <c r="D33" s="156">
        <v>0</v>
      </c>
      <c r="E33" s="156"/>
      <c r="F33" s="156"/>
      <c r="G33" s="173"/>
      <c r="H33" s="173"/>
      <c r="I33" s="173"/>
      <c r="J33" s="173"/>
      <c r="K33" s="173"/>
      <c r="L33" s="156"/>
      <c r="M33" s="156"/>
      <c r="N33" s="156"/>
      <c r="O33" s="156"/>
      <c r="P33" s="156"/>
      <c r="Q33" s="156"/>
      <c r="R33" s="156"/>
      <c r="S33" s="156"/>
      <c r="T33" s="156"/>
      <c r="U33" s="156"/>
      <c r="V33" s="156"/>
      <c r="W33" s="156"/>
      <c r="X33" s="156"/>
      <c r="Y33" s="156"/>
      <c r="Z33" s="156"/>
      <c r="AA33" s="156"/>
      <c r="AB33" s="156"/>
      <c r="AC33" s="156"/>
      <c r="AD33" s="156"/>
      <c r="AE33" s="156"/>
      <c r="AF33" s="156">
        <v>0</v>
      </c>
      <c r="AG33" s="173">
        <v>0</v>
      </c>
    </row>
    <row r="34" spans="1:33" s="151" customFormat="1" x14ac:dyDescent="0.25">
      <c r="A34" s="154" t="s">
        <v>163</v>
      </c>
      <c r="B34" s="158" t="s">
        <v>162</v>
      </c>
      <c r="C34" s="156" t="s">
        <v>447</v>
      </c>
      <c r="D34" s="173">
        <v>19.363250000000001</v>
      </c>
      <c r="E34" s="156"/>
      <c r="F34" s="156"/>
      <c r="G34" s="173"/>
      <c r="H34" s="173"/>
      <c r="I34" s="173"/>
      <c r="J34" s="173"/>
      <c r="K34" s="173"/>
      <c r="L34" s="156"/>
      <c r="M34" s="156"/>
      <c r="N34" s="156"/>
      <c r="O34" s="156"/>
      <c r="P34" s="156"/>
      <c r="Q34" s="156"/>
      <c r="R34" s="156"/>
      <c r="S34" s="156"/>
      <c r="T34" s="156"/>
      <c r="U34" s="156"/>
      <c r="V34" s="156"/>
      <c r="W34" s="156"/>
      <c r="X34" s="156"/>
      <c r="Y34" s="156"/>
      <c r="Z34" s="156"/>
      <c r="AA34" s="156"/>
      <c r="AB34" s="156"/>
      <c r="AC34" s="156"/>
      <c r="AD34" s="156"/>
      <c r="AE34" s="156"/>
      <c r="AF34" s="156">
        <v>0</v>
      </c>
      <c r="AG34" s="173">
        <v>0</v>
      </c>
    </row>
    <row r="35" spans="1:33" s="151" customFormat="1" ht="31.5" x14ac:dyDescent="0.25">
      <c r="A35" s="154" t="s">
        <v>63</v>
      </c>
      <c r="B35" s="155" t="s">
        <v>161</v>
      </c>
      <c r="C35" s="156"/>
      <c r="D35" s="156"/>
      <c r="E35" s="156"/>
      <c r="F35" s="156"/>
      <c r="G35" s="156"/>
      <c r="H35" s="173"/>
      <c r="I35" s="173"/>
      <c r="J35" s="173"/>
      <c r="K35" s="173"/>
      <c r="L35" s="156"/>
      <c r="M35" s="156"/>
      <c r="N35" s="156"/>
      <c r="O35" s="156"/>
      <c r="P35" s="156"/>
      <c r="Q35" s="156"/>
      <c r="R35" s="156"/>
      <c r="S35" s="156"/>
      <c r="T35" s="156"/>
      <c r="U35" s="156"/>
      <c r="V35" s="156"/>
      <c r="W35" s="156"/>
      <c r="X35" s="156"/>
      <c r="Y35" s="156"/>
      <c r="Z35" s="156"/>
      <c r="AA35" s="156"/>
      <c r="AB35" s="156"/>
      <c r="AC35" s="156"/>
      <c r="AD35" s="156"/>
      <c r="AE35" s="156"/>
      <c r="AF35" s="156">
        <v>0</v>
      </c>
      <c r="AG35" s="156">
        <v>0</v>
      </c>
    </row>
    <row r="36" spans="1:33" s="151" customFormat="1" x14ac:dyDescent="0.25">
      <c r="A36" s="157" t="s">
        <v>160</v>
      </c>
      <c r="B36" s="160" t="s">
        <v>451</v>
      </c>
      <c r="C36" s="156"/>
      <c r="D36" s="156"/>
      <c r="E36" s="156"/>
      <c r="F36" s="156"/>
      <c r="G36" s="173">
        <v>0</v>
      </c>
      <c r="H36" s="173" t="s">
        <v>447</v>
      </c>
      <c r="I36" s="173"/>
      <c r="J36" s="173">
        <v>0</v>
      </c>
      <c r="K36" s="173"/>
      <c r="L36" s="156">
        <v>0</v>
      </c>
      <c r="M36" s="156" t="s">
        <v>444</v>
      </c>
      <c r="N36" s="156" t="s">
        <v>447</v>
      </c>
      <c r="O36" s="156" t="s">
        <v>447</v>
      </c>
      <c r="P36" s="156">
        <v>0</v>
      </c>
      <c r="Q36" s="156" t="s">
        <v>444</v>
      </c>
      <c r="R36" s="156" t="s">
        <v>447</v>
      </c>
      <c r="S36" s="156" t="s">
        <v>447</v>
      </c>
      <c r="T36" s="156">
        <v>0</v>
      </c>
      <c r="U36" s="156" t="s">
        <v>444</v>
      </c>
      <c r="V36" s="156" t="s">
        <v>447</v>
      </c>
      <c r="W36" s="156" t="s">
        <v>447</v>
      </c>
      <c r="X36" s="156">
        <v>0</v>
      </c>
      <c r="Y36" s="156" t="s">
        <v>444</v>
      </c>
      <c r="Z36" s="156" t="s">
        <v>447</v>
      </c>
      <c r="AA36" s="156" t="s">
        <v>447</v>
      </c>
      <c r="AB36" s="156">
        <v>0</v>
      </c>
      <c r="AC36" s="156" t="s">
        <v>444</v>
      </c>
      <c r="AD36" s="156" t="s">
        <v>447</v>
      </c>
      <c r="AE36" s="156" t="s">
        <v>447</v>
      </c>
      <c r="AF36" s="156">
        <v>0</v>
      </c>
      <c r="AG36" s="156">
        <v>0</v>
      </c>
    </row>
    <row r="37" spans="1:33" s="151" customFormat="1" ht="31.5" x14ac:dyDescent="0.25">
      <c r="A37" s="157" t="s">
        <v>159</v>
      </c>
      <c r="B37" s="160" t="s">
        <v>449</v>
      </c>
      <c r="C37" s="156"/>
      <c r="D37" s="156"/>
      <c r="E37" s="156"/>
      <c r="F37" s="156"/>
      <c r="G37" s="173">
        <v>0</v>
      </c>
      <c r="H37" s="173" t="s">
        <v>447</v>
      </c>
      <c r="I37" s="173"/>
      <c r="J37" s="173">
        <v>8.4060000000000006</v>
      </c>
      <c r="K37" s="173"/>
      <c r="L37" s="156">
        <v>0</v>
      </c>
      <c r="M37" s="156" t="s">
        <v>444</v>
      </c>
      <c r="N37" s="156" t="s">
        <v>447</v>
      </c>
      <c r="O37" s="156" t="s">
        <v>447</v>
      </c>
      <c r="P37" s="156">
        <v>0</v>
      </c>
      <c r="Q37" s="156" t="s">
        <v>444</v>
      </c>
      <c r="R37" s="156" t="s">
        <v>447</v>
      </c>
      <c r="S37" s="156" t="s">
        <v>447</v>
      </c>
      <c r="T37" s="156">
        <v>0</v>
      </c>
      <c r="U37" s="156" t="s">
        <v>444</v>
      </c>
      <c r="V37" s="156" t="s">
        <v>447</v>
      </c>
      <c r="W37" s="156" t="s">
        <v>447</v>
      </c>
      <c r="X37" s="156">
        <v>0</v>
      </c>
      <c r="Y37" s="156" t="s">
        <v>444</v>
      </c>
      <c r="Z37" s="156" t="s">
        <v>447</v>
      </c>
      <c r="AA37" s="156" t="s">
        <v>447</v>
      </c>
      <c r="AB37" s="156">
        <v>0</v>
      </c>
      <c r="AC37" s="156" t="s">
        <v>444</v>
      </c>
      <c r="AD37" s="156" t="s">
        <v>447</v>
      </c>
      <c r="AE37" s="156" t="s">
        <v>447</v>
      </c>
      <c r="AF37" s="156">
        <v>0</v>
      </c>
      <c r="AG37" s="173">
        <v>0</v>
      </c>
    </row>
    <row r="38" spans="1:33" s="151" customFormat="1" x14ac:dyDescent="0.25">
      <c r="A38" s="157" t="s">
        <v>158</v>
      </c>
      <c r="B38" s="158" t="s">
        <v>149</v>
      </c>
      <c r="C38" s="156"/>
      <c r="D38" s="156"/>
      <c r="E38" s="156"/>
      <c r="F38" s="156"/>
      <c r="G38" s="173">
        <v>0</v>
      </c>
      <c r="H38" s="173" t="s">
        <v>447</v>
      </c>
      <c r="I38" s="173"/>
      <c r="J38" s="173">
        <v>0</v>
      </c>
      <c r="K38" s="173"/>
      <c r="L38" s="156">
        <v>0</v>
      </c>
      <c r="M38" s="156" t="s">
        <v>444</v>
      </c>
      <c r="N38" s="156" t="s">
        <v>447</v>
      </c>
      <c r="O38" s="156" t="s">
        <v>447</v>
      </c>
      <c r="P38" s="156">
        <v>0</v>
      </c>
      <c r="Q38" s="156" t="s">
        <v>444</v>
      </c>
      <c r="R38" s="156" t="s">
        <v>447</v>
      </c>
      <c r="S38" s="156" t="s">
        <v>447</v>
      </c>
      <c r="T38" s="156">
        <v>0</v>
      </c>
      <c r="U38" s="156" t="s">
        <v>444</v>
      </c>
      <c r="V38" s="156" t="s">
        <v>447</v>
      </c>
      <c r="W38" s="156" t="s">
        <v>447</v>
      </c>
      <c r="X38" s="156">
        <v>0</v>
      </c>
      <c r="Y38" s="156" t="s">
        <v>444</v>
      </c>
      <c r="Z38" s="156" t="s">
        <v>447</v>
      </c>
      <c r="AA38" s="156" t="s">
        <v>447</v>
      </c>
      <c r="AB38" s="156">
        <v>0</v>
      </c>
      <c r="AC38" s="156" t="s">
        <v>444</v>
      </c>
      <c r="AD38" s="156" t="s">
        <v>447</v>
      </c>
      <c r="AE38" s="156" t="s">
        <v>447</v>
      </c>
      <c r="AF38" s="156">
        <v>0</v>
      </c>
      <c r="AG38" s="173">
        <v>0</v>
      </c>
    </row>
    <row r="39" spans="1:33" s="151" customFormat="1" x14ac:dyDescent="0.25">
      <c r="A39" s="157" t="s">
        <v>157</v>
      </c>
      <c r="B39" s="158" t="s">
        <v>494</v>
      </c>
      <c r="C39" s="156"/>
      <c r="D39" s="156"/>
      <c r="E39" s="156"/>
      <c r="F39" s="156"/>
      <c r="G39" s="173">
        <v>0</v>
      </c>
      <c r="H39" s="173" t="s">
        <v>447</v>
      </c>
      <c r="I39" s="173"/>
      <c r="J39" s="173">
        <v>66.804999999999993</v>
      </c>
      <c r="K39" s="173"/>
      <c r="L39" s="156">
        <v>0</v>
      </c>
      <c r="M39" s="156" t="s">
        <v>444</v>
      </c>
      <c r="N39" s="156" t="s">
        <v>447</v>
      </c>
      <c r="O39" s="156" t="s">
        <v>447</v>
      </c>
      <c r="P39" s="156">
        <v>0</v>
      </c>
      <c r="Q39" s="156" t="s">
        <v>444</v>
      </c>
      <c r="R39" s="156" t="s">
        <v>447</v>
      </c>
      <c r="S39" s="156" t="s">
        <v>447</v>
      </c>
      <c r="T39" s="156">
        <v>0</v>
      </c>
      <c r="U39" s="156" t="s">
        <v>444</v>
      </c>
      <c r="V39" s="156" t="s">
        <v>447</v>
      </c>
      <c r="W39" s="156" t="s">
        <v>447</v>
      </c>
      <c r="X39" s="156">
        <v>0</v>
      </c>
      <c r="Y39" s="156" t="s">
        <v>444</v>
      </c>
      <c r="Z39" s="156" t="s">
        <v>447</v>
      </c>
      <c r="AA39" s="156" t="s">
        <v>447</v>
      </c>
      <c r="AB39" s="156">
        <v>0</v>
      </c>
      <c r="AC39" s="156" t="s">
        <v>444</v>
      </c>
      <c r="AD39" s="156" t="s">
        <v>447</v>
      </c>
      <c r="AE39" s="156" t="s">
        <v>447</v>
      </c>
      <c r="AF39" s="156">
        <v>0</v>
      </c>
      <c r="AG39" s="173">
        <v>0</v>
      </c>
    </row>
    <row r="40" spans="1:33" s="151" customFormat="1" x14ac:dyDescent="0.25">
      <c r="A40" s="157" t="s">
        <v>156</v>
      </c>
      <c r="B40" s="158" t="s">
        <v>452</v>
      </c>
      <c r="C40" s="156"/>
      <c r="D40" s="156"/>
      <c r="E40" s="156"/>
      <c r="F40" s="156"/>
      <c r="G40" s="173">
        <v>0</v>
      </c>
      <c r="H40" s="173" t="s">
        <v>447</v>
      </c>
      <c r="I40" s="173"/>
      <c r="J40" s="173">
        <v>0</v>
      </c>
      <c r="K40" s="173"/>
      <c r="L40" s="156">
        <v>0</v>
      </c>
      <c r="M40" s="156" t="s">
        <v>444</v>
      </c>
      <c r="N40" s="156" t="s">
        <v>447</v>
      </c>
      <c r="O40" s="156" t="s">
        <v>447</v>
      </c>
      <c r="P40" s="156">
        <v>0</v>
      </c>
      <c r="Q40" s="156" t="s">
        <v>444</v>
      </c>
      <c r="R40" s="156" t="s">
        <v>447</v>
      </c>
      <c r="S40" s="156" t="s">
        <v>447</v>
      </c>
      <c r="T40" s="156">
        <v>0</v>
      </c>
      <c r="U40" s="156" t="s">
        <v>444</v>
      </c>
      <c r="V40" s="156" t="s">
        <v>447</v>
      </c>
      <c r="W40" s="156" t="s">
        <v>447</v>
      </c>
      <c r="X40" s="156">
        <v>0</v>
      </c>
      <c r="Y40" s="156" t="s">
        <v>444</v>
      </c>
      <c r="Z40" s="156" t="s">
        <v>447</v>
      </c>
      <c r="AA40" s="156" t="s">
        <v>447</v>
      </c>
      <c r="AB40" s="156">
        <v>0</v>
      </c>
      <c r="AC40" s="156" t="s">
        <v>444</v>
      </c>
      <c r="AD40" s="156" t="s">
        <v>447</v>
      </c>
      <c r="AE40" s="156" t="s">
        <v>447</v>
      </c>
      <c r="AF40" s="156">
        <v>0</v>
      </c>
      <c r="AG40" s="173">
        <v>0</v>
      </c>
    </row>
    <row r="41" spans="1:33" s="151" customFormat="1" x14ac:dyDescent="0.25">
      <c r="A41" s="157" t="s">
        <v>155</v>
      </c>
      <c r="B41" s="158" t="s">
        <v>453</v>
      </c>
      <c r="C41" s="156"/>
      <c r="D41" s="156"/>
      <c r="E41" s="156"/>
      <c r="F41" s="156"/>
      <c r="G41" s="173">
        <v>0</v>
      </c>
      <c r="H41" s="173" t="s">
        <v>447</v>
      </c>
      <c r="I41" s="173"/>
      <c r="J41" s="173">
        <v>0</v>
      </c>
      <c r="K41" s="173"/>
      <c r="L41" s="156">
        <v>0</v>
      </c>
      <c r="M41" s="156" t="s">
        <v>444</v>
      </c>
      <c r="N41" s="156" t="s">
        <v>447</v>
      </c>
      <c r="O41" s="156" t="s">
        <v>447</v>
      </c>
      <c r="P41" s="156">
        <v>0</v>
      </c>
      <c r="Q41" s="156" t="s">
        <v>444</v>
      </c>
      <c r="R41" s="156" t="s">
        <v>447</v>
      </c>
      <c r="S41" s="156" t="s">
        <v>447</v>
      </c>
      <c r="T41" s="156">
        <v>0</v>
      </c>
      <c r="U41" s="156" t="s">
        <v>444</v>
      </c>
      <c r="V41" s="156" t="s">
        <v>447</v>
      </c>
      <c r="W41" s="156" t="s">
        <v>447</v>
      </c>
      <c r="X41" s="156">
        <v>0</v>
      </c>
      <c r="Y41" s="156" t="s">
        <v>444</v>
      </c>
      <c r="Z41" s="156" t="s">
        <v>447</v>
      </c>
      <c r="AA41" s="156" t="s">
        <v>447</v>
      </c>
      <c r="AB41" s="156">
        <v>0</v>
      </c>
      <c r="AC41" s="156" t="s">
        <v>444</v>
      </c>
      <c r="AD41" s="156" t="s">
        <v>447</v>
      </c>
      <c r="AE41" s="156" t="s">
        <v>447</v>
      </c>
      <c r="AF41" s="156">
        <v>0</v>
      </c>
      <c r="AG41" s="173">
        <v>0</v>
      </c>
    </row>
    <row r="42" spans="1:33" s="151" customFormat="1" x14ac:dyDescent="0.25">
      <c r="A42" s="157" t="s">
        <v>154</v>
      </c>
      <c r="B42" s="158" t="s">
        <v>454</v>
      </c>
      <c r="C42" s="156"/>
      <c r="D42" s="156"/>
      <c r="E42" s="156"/>
      <c r="F42" s="156"/>
      <c r="G42" s="173">
        <v>0</v>
      </c>
      <c r="H42" s="173" t="s">
        <v>447</v>
      </c>
      <c r="I42" s="173"/>
      <c r="J42" s="173">
        <v>0</v>
      </c>
      <c r="K42" s="173"/>
      <c r="L42" s="156">
        <v>0</v>
      </c>
      <c r="M42" s="156" t="s">
        <v>444</v>
      </c>
      <c r="N42" s="156" t="s">
        <v>447</v>
      </c>
      <c r="O42" s="156" t="s">
        <v>447</v>
      </c>
      <c r="P42" s="156">
        <v>0</v>
      </c>
      <c r="Q42" s="156" t="s">
        <v>444</v>
      </c>
      <c r="R42" s="156" t="s">
        <v>447</v>
      </c>
      <c r="S42" s="156" t="s">
        <v>447</v>
      </c>
      <c r="T42" s="156">
        <v>0</v>
      </c>
      <c r="U42" s="156" t="s">
        <v>444</v>
      </c>
      <c r="V42" s="156" t="s">
        <v>447</v>
      </c>
      <c r="W42" s="156" t="s">
        <v>447</v>
      </c>
      <c r="X42" s="156">
        <v>0</v>
      </c>
      <c r="Y42" s="156" t="s">
        <v>444</v>
      </c>
      <c r="Z42" s="156" t="s">
        <v>447</v>
      </c>
      <c r="AA42" s="156" t="s">
        <v>447</v>
      </c>
      <c r="AB42" s="156">
        <v>0</v>
      </c>
      <c r="AC42" s="156" t="s">
        <v>444</v>
      </c>
      <c r="AD42" s="156" t="s">
        <v>447</v>
      </c>
      <c r="AE42" s="156" t="s">
        <v>447</v>
      </c>
      <c r="AF42" s="156">
        <v>0</v>
      </c>
      <c r="AG42" s="173">
        <v>0</v>
      </c>
    </row>
    <row r="43" spans="1:33" s="151" customFormat="1" x14ac:dyDescent="0.25">
      <c r="A43" s="157" t="s">
        <v>455</v>
      </c>
      <c r="B43" s="158" t="s">
        <v>456</v>
      </c>
      <c r="C43" s="156"/>
      <c r="D43" s="156"/>
      <c r="E43" s="156"/>
      <c r="F43" s="156"/>
      <c r="G43" s="173">
        <v>0</v>
      </c>
      <c r="H43" s="173" t="s">
        <v>447</v>
      </c>
      <c r="I43" s="173"/>
      <c r="J43" s="173">
        <v>0</v>
      </c>
      <c r="K43" s="173"/>
      <c r="L43" s="156">
        <v>0</v>
      </c>
      <c r="M43" s="156" t="s">
        <v>444</v>
      </c>
      <c r="N43" s="156" t="s">
        <v>447</v>
      </c>
      <c r="O43" s="156" t="s">
        <v>447</v>
      </c>
      <c r="P43" s="156">
        <v>0</v>
      </c>
      <c r="Q43" s="156" t="s">
        <v>444</v>
      </c>
      <c r="R43" s="156" t="s">
        <v>447</v>
      </c>
      <c r="S43" s="156" t="s">
        <v>447</v>
      </c>
      <c r="T43" s="156">
        <v>0</v>
      </c>
      <c r="U43" s="156" t="s">
        <v>444</v>
      </c>
      <c r="V43" s="156" t="s">
        <v>447</v>
      </c>
      <c r="W43" s="156" t="s">
        <v>447</v>
      </c>
      <c r="X43" s="156">
        <v>0</v>
      </c>
      <c r="Y43" s="156" t="s">
        <v>444</v>
      </c>
      <c r="Z43" s="156" t="s">
        <v>447</v>
      </c>
      <c r="AA43" s="156" t="s">
        <v>447</v>
      </c>
      <c r="AB43" s="156">
        <v>0</v>
      </c>
      <c r="AC43" s="156" t="s">
        <v>444</v>
      </c>
      <c r="AD43" s="156" t="s">
        <v>447</v>
      </c>
      <c r="AE43" s="156" t="s">
        <v>447</v>
      </c>
      <c r="AF43" s="156">
        <v>0</v>
      </c>
      <c r="AG43" s="173">
        <v>0</v>
      </c>
    </row>
    <row r="44" spans="1:33" s="151" customFormat="1" x14ac:dyDescent="0.25">
      <c r="A44" s="157" t="s">
        <v>457</v>
      </c>
      <c r="B44" s="158" t="s">
        <v>458</v>
      </c>
      <c r="C44" s="156"/>
      <c r="D44" s="156"/>
      <c r="E44" s="156"/>
      <c r="F44" s="156"/>
      <c r="G44" s="173">
        <v>0</v>
      </c>
      <c r="H44" s="173" t="s">
        <v>447</v>
      </c>
      <c r="I44" s="173"/>
      <c r="J44" s="173">
        <v>0</v>
      </c>
      <c r="K44" s="173"/>
      <c r="L44" s="156">
        <v>0</v>
      </c>
      <c r="M44" s="156" t="s">
        <v>444</v>
      </c>
      <c r="N44" s="156" t="s">
        <v>447</v>
      </c>
      <c r="O44" s="156" t="s">
        <v>447</v>
      </c>
      <c r="P44" s="156">
        <v>0</v>
      </c>
      <c r="Q44" s="156" t="s">
        <v>444</v>
      </c>
      <c r="R44" s="156" t="s">
        <v>447</v>
      </c>
      <c r="S44" s="156" t="s">
        <v>447</v>
      </c>
      <c r="T44" s="156">
        <v>0</v>
      </c>
      <c r="U44" s="156" t="s">
        <v>444</v>
      </c>
      <c r="V44" s="156" t="s">
        <v>447</v>
      </c>
      <c r="W44" s="156" t="s">
        <v>447</v>
      </c>
      <c r="X44" s="156">
        <v>0</v>
      </c>
      <c r="Y44" s="156" t="s">
        <v>444</v>
      </c>
      <c r="Z44" s="156" t="s">
        <v>447</v>
      </c>
      <c r="AA44" s="156" t="s">
        <v>447</v>
      </c>
      <c r="AB44" s="156">
        <v>0</v>
      </c>
      <c r="AC44" s="156" t="s">
        <v>444</v>
      </c>
      <c r="AD44" s="156" t="s">
        <v>447</v>
      </c>
      <c r="AE44" s="156" t="s">
        <v>447</v>
      </c>
      <c r="AF44" s="156">
        <v>0</v>
      </c>
      <c r="AG44" s="173">
        <v>0</v>
      </c>
    </row>
    <row r="45" spans="1:33" s="151" customFormat="1" x14ac:dyDescent="0.25">
      <c r="A45" s="157" t="s">
        <v>459</v>
      </c>
      <c r="B45" s="158" t="s">
        <v>460</v>
      </c>
      <c r="C45" s="156"/>
      <c r="D45" s="156"/>
      <c r="E45" s="156"/>
      <c r="F45" s="156"/>
      <c r="G45" s="173">
        <v>0</v>
      </c>
      <c r="H45" s="173" t="s">
        <v>447</v>
      </c>
      <c r="I45" s="173"/>
      <c r="J45" s="173">
        <v>0</v>
      </c>
      <c r="K45" s="173"/>
      <c r="L45" s="156">
        <v>0</v>
      </c>
      <c r="M45" s="156" t="s">
        <v>444</v>
      </c>
      <c r="N45" s="156" t="s">
        <v>447</v>
      </c>
      <c r="O45" s="156" t="s">
        <v>447</v>
      </c>
      <c r="P45" s="156">
        <v>0</v>
      </c>
      <c r="Q45" s="156" t="s">
        <v>444</v>
      </c>
      <c r="R45" s="156" t="s">
        <v>447</v>
      </c>
      <c r="S45" s="156" t="s">
        <v>447</v>
      </c>
      <c r="T45" s="156">
        <v>0</v>
      </c>
      <c r="U45" s="156" t="s">
        <v>444</v>
      </c>
      <c r="V45" s="156" t="s">
        <v>447</v>
      </c>
      <c r="W45" s="156" t="s">
        <v>447</v>
      </c>
      <c r="X45" s="156">
        <v>0</v>
      </c>
      <c r="Y45" s="156" t="s">
        <v>444</v>
      </c>
      <c r="Z45" s="156" t="s">
        <v>447</v>
      </c>
      <c r="AA45" s="156" t="s">
        <v>447</v>
      </c>
      <c r="AB45" s="156">
        <v>0</v>
      </c>
      <c r="AC45" s="156" t="s">
        <v>444</v>
      </c>
      <c r="AD45" s="156" t="s">
        <v>447</v>
      </c>
      <c r="AE45" s="156" t="s">
        <v>447</v>
      </c>
      <c r="AF45" s="156">
        <v>0</v>
      </c>
      <c r="AG45" s="173">
        <v>0</v>
      </c>
    </row>
    <row r="46" spans="1:33" s="151" customFormat="1" x14ac:dyDescent="0.25">
      <c r="A46" s="157" t="s">
        <v>461</v>
      </c>
      <c r="B46" s="158" t="s">
        <v>462</v>
      </c>
      <c r="C46" s="156"/>
      <c r="D46" s="156"/>
      <c r="E46" s="156"/>
      <c r="F46" s="156"/>
      <c r="G46" s="173">
        <v>0</v>
      </c>
      <c r="H46" s="173" t="s">
        <v>447</v>
      </c>
      <c r="I46" s="173"/>
      <c r="J46" s="173">
        <v>0</v>
      </c>
      <c r="K46" s="173"/>
      <c r="L46" s="156">
        <v>0</v>
      </c>
      <c r="M46" s="156" t="s">
        <v>444</v>
      </c>
      <c r="N46" s="156" t="s">
        <v>447</v>
      </c>
      <c r="O46" s="156" t="s">
        <v>447</v>
      </c>
      <c r="P46" s="156">
        <v>0</v>
      </c>
      <c r="Q46" s="156" t="s">
        <v>444</v>
      </c>
      <c r="R46" s="156" t="s">
        <v>447</v>
      </c>
      <c r="S46" s="156" t="s">
        <v>447</v>
      </c>
      <c r="T46" s="156">
        <v>0</v>
      </c>
      <c r="U46" s="156" t="s">
        <v>444</v>
      </c>
      <c r="V46" s="156" t="s">
        <v>447</v>
      </c>
      <c r="W46" s="156" t="s">
        <v>447</v>
      </c>
      <c r="X46" s="156">
        <v>0</v>
      </c>
      <c r="Y46" s="156" t="s">
        <v>444</v>
      </c>
      <c r="Z46" s="156" t="s">
        <v>447</v>
      </c>
      <c r="AA46" s="156" t="s">
        <v>447</v>
      </c>
      <c r="AB46" s="156">
        <v>0</v>
      </c>
      <c r="AC46" s="156" t="s">
        <v>444</v>
      </c>
      <c r="AD46" s="156" t="s">
        <v>447</v>
      </c>
      <c r="AE46" s="156" t="s">
        <v>447</v>
      </c>
      <c r="AF46" s="156">
        <v>0</v>
      </c>
      <c r="AG46" s="173">
        <v>0</v>
      </c>
    </row>
    <row r="47" spans="1:33" s="151" customFormat="1" x14ac:dyDescent="0.25">
      <c r="A47" s="154" t="s">
        <v>62</v>
      </c>
      <c r="B47" s="155" t="s">
        <v>153</v>
      </c>
      <c r="C47" s="156"/>
      <c r="D47" s="156"/>
      <c r="E47" s="156"/>
      <c r="F47" s="156"/>
      <c r="G47" s="173"/>
      <c r="H47" s="173"/>
      <c r="I47" s="173"/>
      <c r="J47" s="173"/>
      <c r="K47" s="173"/>
      <c r="L47" s="156"/>
      <c r="M47" s="156"/>
      <c r="N47" s="156"/>
      <c r="O47" s="156"/>
      <c r="P47" s="156"/>
      <c r="Q47" s="156"/>
      <c r="R47" s="156"/>
      <c r="S47" s="156"/>
      <c r="T47" s="156"/>
      <c r="U47" s="156"/>
      <c r="V47" s="156"/>
      <c r="W47" s="156"/>
      <c r="X47" s="156"/>
      <c r="Y47" s="156"/>
      <c r="Z47" s="156"/>
      <c r="AA47" s="156"/>
      <c r="AB47" s="156"/>
      <c r="AC47" s="156"/>
      <c r="AD47" s="156"/>
      <c r="AE47" s="156"/>
      <c r="AF47" s="156"/>
      <c r="AG47" s="173"/>
    </row>
    <row r="48" spans="1:33" s="151" customFormat="1" x14ac:dyDescent="0.25">
      <c r="A48" s="157" t="s">
        <v>152</v>
      </c>
      <c r="B48" s="160" t="s">
        <v>451</v>
      </c>
      <c r="C48" s="156"/>
      <c r="D48" s="156"/>
      <c r="E48" s="156"/>
      <c r="F48" s="156"/>
      <c r="G48" s="173">
        <v>0</v>
      </c>
      <c r="H48" s="173" t="s">
        <v>447</v>
      </c>
      <c r="I48" s="173"/>
      <c r="J48" s="173">
        <v>0</v>
      </c>
      <c r="K48" s="173"/>
      <c r="L48" s="156">
        <v>0</v>
      </c>
      <c r="M48" s="156"/>
      <c r="N48" s="156" t="s">
        <v>447</v>
      </c>
      <c r="O48" s="156"/>
      <c r="P48" s="156">
        <v>0</v>
      </c>
      <c r="Q48" s="156"/>
      <c r="R48" s="156" t="s">
        <v>447</v>
      </c>
      <c r="S48" s="156"/>
      <c r="T48" s="156">
        <v>0</v>
      </c>
      <c r="U48" s="156"/>
      <c r="V48" s="156" t="s">
        <v>447</v>
      </c>
      <c r="W48" s="156"/>
      <c r="X48" s="156">
        <v>0</v>
      </c>
      <c r="Y48" s="156"/>
      <c r="Z48" s="156" t="s">
        <v>447</v>
      </c>
      <c r="AA48" s="156"/>
      <c r="AB48" s="156">
        <v>0</v>
      </c>
      <c r="AC48" s="156"/>
      <c r="AD48" s="156" t="s">
        <v>447</v>
      </c>
      <c r="AE48" s="156"/>
      <c r="AF48" s="156">
        <v>0</v>
      </c>
      <c r="AG48" s="173">
        <v>0</v>
      </c>
    </row>
    <row r="49" spans="1:33" s="151" customFormat="1" ht="31.5" x14ac:dyDescent="0.25">
      <c r="A49" s="157" t="s">
        <v>151</v>
      </c>
      <c r="B49" s="160" t="s">
        <v>449</v>
      </c>
      <c r="C49" s="156"/>
      <c r="D49" s="156"/>
      <c r="E49" s="156"/>
      <c r="F49" s="156"/>
      <c r="G49" s="173">
        <v>0</v>
      </c>
      <c r="H49" s="173" t="s">
        <v>447</v>
      </c>
      <c r="I49" s="173"/>
      <c r="J49" s="173">
        <v>8.4060000000000006</v>
      </c>
      <c r="K49" s="173"/>
      <c r="L49" s="156">
        <v>0</v>
      </c>
      <c r="M49" s="156"/>
      <c r="N49" s="156" t="s">
        <v>447</v>
      </c>
      <c r="O49" s="156"/>
      <c r="P49" s="156">
        <v>0</v>
      </c>
      <c r="Q49" s="156"/>
      <c r="R49" s="156" t="s">
        <v>447</v>
      </c>
      <c r="S49" s="156"/>
      <c r="T49" s="156">
        <v>0</v>
      </c>
      <c r="U49" s="156"/>
      <c r="V49" s="156" t="s">
        <v>447</v>
      </c>
      <c r="W49" s="156"/>
      <c r="X49" s="156">
        <v>0</v>
      </c>
      <c r="Y49" s="156"/>
      <c r="Z49" s="156" t="s">
        <v>447</v>
      </c>
      <c r="AA49" s="156"/>
      <c r="AB49" s="156">
        <v>0</v>
      </c>
      <c r="AC49" s="156"/>
      <c r="AD49" s="156" t="s">
        <v>447</v>
      </c>
      <c r="AE49" s="156"/>
      <c r="AF49" s="156">
        <v>0</v>
      </c>
      <c r="AG49" s="173">
        <v>0</v>
      </c>
    </row>
    <row r="50" spans="1:33" s="151" customFormat="1" x14ac:dyDescent="0.25">
      <c r="A50" s="157" t="s">
        <v>150</v>
      </c>
      <c r="B50" s="158" t="s">
        <v>149</v>
      </c>
      <c r="C50" s="156"/>
      <c r="D50" s="156"/>
      <c r="E50" s="156"/>
      <c r="F50" s="156"/>
      <c r="G50" s="173">
        <v>0</v>
      </c>
      <c r="H50" s="173" t="s">
        <v>447</v>
      </c>
      <c r="I50" s="173"/>
      <c r="J50" s="173">
        <v>0</v>
      </c>
      <c r="K50" s="173"/>
      <c r="L50" s="156">
        <v>0</v>
      </c>
      <c r="M50" s="156"/>
      <c r="N50" s="156" t="s">
        <v>447</v>
      </c>
      <c r="O50" s="156"/>
      <c r="P50" s="156">
        <v>0</v>
      </c>
      <c r="Q50" s="156"/>
      <c r="R50" s="156" t="s">
        <v>447</v>
      </c>
      <c r="S50" s="156"/>
      <c r="T50" s="156">
        <v>0</v>
      </c>
      <c r="U50" s="156"/>
      <c r="V50" s="156" t="s">
        <v>447</v>
      </c>
      <c r="W50" s="156"/>
      <c r="X50" s="156">
        <v>0</v>
      </c>
      <c r="Y50" s="156"/>
      <c r="Z50" s="156" t="s">
        <v>447</v>
      </c>
      <c r="AA50" s="156"/>
      <c r="AB50" s="156">
        <v>0</v>
      </c>
      <c r="AC50" s="156"/>
      <c r="AD50" s="156" t="s">
        <v>447</v>
      </c>
      <c r="AE50" s="156"/>
      <c r="AF50" s="156">
        <v>0</v>
      </c>
      <c r="AG50" s="173">
        <v>0</v>
      </c>
    </row>
    <row r="51" spans="1:33" s="151" customFormat="1" ht="31.5" x14ac:dyDescent="0.25">
      <c r="A51" s="157" t="s">
        <v>148</v>
      </c>
      <c r="B51" s="158" t="s">
        <v>147</v>
      </c>
      <c r="C51" s="156"/>
      <c r="D51" s="156"/>
      <c r="E51" s="156"/>
      <c r="F51" s="156"/>
      <c r="G51" s="173">
        <v>0</v>
      </c>
      <c r="H51" s="173" t="s">
        <v>447</v>
      </c>
      <c r="I51" s="173"/>
      <c r="J51" s="173">
        <v>66.414000000000001</v>
      </c>
      <c r="K51" s="173"/>
      <c r="L51" s="156">
        <v>0</v>
      </c>
      <c r="M51" s="156"/>
      <c r="N51" s="156" t="s">
        <v>447</v>
      </c>
      <c r="O51" s="156"/>
      <c r="P51" s="156">
        <v>0</v>
      </c>
      <c r="Q51" s="156"/>
      <c r="R51" s="156" t="s">
        <v>447</v>
      </c>
      <c r="S51" s="156"/>
      <c r="T51" s="156">
        <v>0</v>
      </c>
      <c r="U51" s="156"/>
      <c r="V51" s="156" t="s">
        <v>447</v>
      </c>
      <c r="W51" s="156"/>
      <c r="X51" s="156">
        <v>0</v>
      </c>
      <c r="Y51" s="156"/>
      <c r="Z51" s="156" t="s">
        <v>447</v>
      </c>
      <c r="AA51" s="156"/>
      <c r="AB51" s="156">
        <v>0</v>
      </c>
      <c r="AC51" s="156"/>
      <c r="AD51" s="156" t="s">
        <v>447</v>
      </c>
      <c r="AE51" s="156"/>
      <c r="AF51" s="156">
        <v>0</v>
      </c>
      <c r="AG51" s="173">
        <v>0</v>
      </c>
    </row>
    <row r="52" spans="1:33" s="151" customFormat="1" ht="31.5" x14ac:dyDescent="0.25">
      <c r="A52" s="157" t="s">
        <v>146</v>
      </c>
      <c r="B52" s="158" t="s">
        <v>145</v>
      </c>
      <c r="C52" s="156"/>
      <c r="D52" s="156"/>
      <c r="E52" s="156"/>
      <c r="F52" s="156"/>
      <c r="G52" s="173">
        <v>0</v>
      </c>
      <c r="H52" s="173" t="s">
        <v>447</v>
      </c>
      <c r="I52" s="173"/>
      <c r="J52" s="173">
        <v>0</v>
      </c>
      <c r="K52" s="173"/>
      <c r="L52" s="156">
        <v>0</v>
      </c>
      <c r="M52" s="156"/>
      <c r="N52" s="156" t="s">
        <v>447</v>
      </c>
      <c r="O52" s="156"/>
      <c r="P52" s="156">
        <v>0</v>
      </c>
      <c r="Q52" s="156"/>
      <c r="R52" s="156" t="s">
        <v>447</v>
      </c>
      <c r="S52" s="156"/>
      <c r="T52" s="156">
        <v>0</v>
      </c>
      <c r="U52" s="156"/>
      <c r="V52" s="156" t="s">
        <v>447</v>
      </c>
      <c r="W52" s="156"/>
      <c r="X52" s="156">
        <v>0</v>
      </c>
      <c r="Y52" s="156"/>
      <c r="Z52" s="156" t="s">
        <v>447</v>
      </c>
      <c r="AA52" s="156"/>
      <c r="AB52" s="156">
        <v>0</v>
      </c>
      <c r="AC52" s="156"/>
      <c r="AD52" s="156" t="s">
        <v>447</v>
      </c>
      <c r="AE52" s="156"/>
      <c r="AF52" s="156">
        <v>0</v>
      </c>
      <c r="AG52" s="173">
        <v>0</v>
      </c>
    </row>
    <row r="53" spans="1:33" s="151" customFormat="1" x14ac:dyDescent="0.25">
      <c r="A53" s="157" t="s">
        <v>144</v>
      </c>
      <c r="B53" s="158" t="s">
        <v>143</v>
      </c>
      <c r="C53" s="156"/>
      <c r="D53" s="156"/>
      <c r="E53" s="156"/>
      <c r="F53" s="156"/>
      <c r="G53" s="173">
        <v>0</v>
      </c>
      <c r="H53" s="173" t="s">
        <v>447</v>
      </c>
      <c r="I53" s="173"/>
      <c r="J53" s="173">
        <v>0.39100000000000001</v>
      </c>
      <c r="K53" s="173"/>
      <c r="L53" s="156">
        <v>0</v>
      </c>
      <c r="M53" s="156"/>
      <c r="N53" s="156" t="s">
        <v>447</v>
      </c>
      <c r="O53" s="156"/>
      <c r="P53" s="156">
        <v>0</v>
      </c>
      <c r="Q53" s="156"/>
      <c r="R53" s="156" t="s">
        <v>447</v>
      </c>
      <c r="S53" s="156"/>
      <c r="T53" s="156">
        <v>0</v>
      </c>
      <c r="U53" s="156"/>
      <c r="V53" s="156" t="s">
        <v>447</v>
      </c>
      <c r="W53" s="156"/>
      <c r="X53" s="156">
        <v>0</v>
      </c>
      <c r="Y53" s="156"/>
      <c r="Z53" s="156" t="s">
        <v>447</v>
      </c>
      <c r="AA53" s="156"/>
      <c r="AB53" s="156">
        <v>0</v>
      </c>
      <c r="AC53" s="156"/>
      <c r="AD53" s="156" t="s">
        <v>447</v>
      </c>
      <c r="AE53" s="156"/>
      <c r="AF53" s="156">
        <v>0</v>
      </c>
      <c r="AG53" s="173">
        <v>0</v>
      </c>
    </row>
    <row r="54" spans="1:33" s="151" customFormat="1" x14ac:dyDescent="0.25">
      <c r="A54" s="157" t="s">
        <v>142</v>
      </c>
      <c r="B54" s="158" t="s">
        <v>452</v>
      </c>
      <c r="C54" s="156"/>
      <c r="D54" s="156"/>
      <c r="E54" s="156"/>
      <c r="F54" s="156"/>
      <c r="G54" s="173">
        <v>0</v>
      </c>
      <c r="H54" s="173" t="s">
        <v>447</v>
      </c>
      <c r="I54" s="173"/>
      <c r="J54" s="173">
        <v>0</v>
      </c>
      <c r="K54" s="173"/>
      <c r="L54" s="156">
        <v>0</v>
      </c>
      <c r="M54" s="156"/>
      <c r="N54" s="156" t="s">
        <v>447</v>
      </c>
      <c r="O54" s="156"/>
      <c r="P54" s="156">
        <v>0</v>
      </c>
      <c r="Q54" s="156"/>
      <c r="R54" s="156" t="s">
        <v>447</v>
      </c>
      <c r="S54" s="156"/>
      <c r="T54" s="156">
        <v>0</v>
      </c>
      <c r="U54" s="156"/>
      <c r="V54" s="156" t="s">
        <v>447</v>
      </c>
      <c r="W54" s="156"/>
      <c r="X54" s="156">
        <v>0</v>
      </c>
      <c r="Y54" s="156"/>
      <c r="Z54" s="156" t="s">
        <v>447</v>
      </c>
      <c r="AA54" s="156"/>
      <c r="AB54" s="156">
        <v>0</v>
      </c>
      <c r="AC54" s="156"/>
      <c r="AD54" s="156" t="s">
        <v>447</v>
      </c>
      <c r="AE54" s="156"/>
      <c r="AF54" s="156">
        <v>0</v>
      </c>
      <c r="AG54" s="173">
        <v>0</v>
      </c>
    </row>
    <row r="55" spans="1:33" s="151" customFormat="1" x14ac:dyDescent="0.25">
      <c r="A55" s="157" t="s">
        <v>463</v>
      </c>
      <c r="B55" s="158" t="s">
        <v>453</v>
      </c>
      <c r="C55" s="156"/>
      <c r="D55" s="156"/>
      <c r="E55" s="156"/>
      <c r="F55" s="156"/>
      <c r="G55" s="173">
        <v>0</v>
      </c>
      <c r="H55" s="173" t="s">
        <v>447</v>
      </c>
      <c r="I55" s="173"/>
      <c r="J55" s="173">
        <v>0</v>
      </c>
      <c r="K55" s="173"/>
      <c r="L55" s="156">
        <v>0</v>
      </c>
      <c r="M55" s="156"/>
      <c r="N55" s="156" t="s">
        <v>447</v>
      </c>
      <c r="O55" s="156"/>
      <c r="P55" s="156">
        <v>0</v>
      </c>
      <c r="Q55" s="156"/>
      <c r="R55" s="156" t="s">
        <v>447</v>
      </c>
      <c r="S55" s="156"/>
      <c r="T55" s="156">
        <v>0</v>
      </c>
      <c r="U55" s="156"/>
      <c r="V55" s="156" t="s">
        <v>447</v>
      </c>
      <c r="W55" s="156"/>
      <c r="X55" s="156">
        <v>0</v>
      </c>
      <c r="Y55" s="156"/>
      <c r="Z55" s="156" t="s">
        <v>447</v>
      </c>
      <c r="AA55" s="156"/>
      <c r="AB55" s="156">
        <v>0</v>
      </c>
      <c r="AC55" s="156"/>
      <c r="AD55" s="156" t="s">
        <v>447</v>
      </c>
      <c r="AE55" s="156"/>
      <c r="AF55" s="156">
        <v>0</v>
      </c>
      <c r="AG55" s="173">
        <v>0</v>
      </c>
    </row>
    <row r="56" spans="1:33" s="151" customFormat="1" x14ac:dyDescent="0.25">
      <c r="A56" s="157" t="s">
        <v>464</v>
      </c>
      <c r="B56" s="158" t="s">
        <v>454</v>
      </c>
      <c r="C56" s="156"/>
      <c r="D56" s="156"/>
      <c r="E56" s="156"/>
      <c r="F56" s="156"/>
      <c r="G56" s="173">
        <v>0</v>
      </c>
      <c r="H56" s="173" t="s">
        <v>447</v>
      </c>
      <c r="I56" s="173"/>
      <c r="J56" s="173">
        <v>0</v>
      </c>
      <c r="K56" s="173"/>
      <c r="L56" s="156">
        <v>0</v>
      </c>
      <c r="M56" s="156"/>
      <c r="N56" s="156" t="s">
        <v>447</v>
      </c>
      <c r="O56" s="156"/>
      <c r="P56" s="156">
        <v>0</v>
      </c>
      <c r="Q56" s="156"/>
      <c r="R56" s="156" t="s">
        <v>447</v>
      </c>
      <c r="S56" s="156"/>
      <c r="T56" s="156">
        <v>0</v>
      </c>
      <c r="U56" s="156"/>
      <c r="V56" s="156" t="s">
        <v>447</v>
      </c>
      <c r="W56" s="156"/>
      <c r="X56" s="156">
        <v>0</v>
      </c>
      <c r="Y56" s="156"/>
      <c r="Z56" s="156" t="s">
        <v>447</v>
      </c>
      <c r="AA56" s="156"/>
      <c r="AB56" s="156">
        <v>0</v>
      </c>
      <c r="AC56" s="156"/>
      <c r="AD56" s="156" t="s">
        <v>447</v>
      </c>
      <c r="AE56" s="156"/>
      <c r="AF56" s="156">
        <v>0</v>
      </c>
      <c r="AG56" s="173">
        <v>0</v>
      </c>
    </row>
    <row r="57" spans="1:33" s="151" customFormat="1" x14ac:dyDescent="0.25">
      <c r="A57" s="157" t="s">
        <v>465</v>
      </c>
      <c r="B57" s="158" t="s">
        <v>456</v>
      </c>
      <c r="C57" s="156"/>
      <c r="D57" s="156"/>
      <c r="E57" s="156"/>
      <c r="F57" s="156"/>
      <c r="G57" s="173">
        <v>0</v>
      </c>
      <c r="H57" s="173" t="s">
        <v>447</v>
      </c>
      <c r="I57" s="173"/>
      <c r="J57" s="173">
        <v>0</v>
      </c>
      <c r="K57" s="173"/>
      <c r="L57" s="156">
        <v>0</v>
      </c>
      <c r="M57" s="156"/>
      <c r="N57" s="156" t="s">
        <v>447</v>
      </c>
      <c r="O57" s="156"/>
      <c r="P57" s="156">
        <v>0</v>
      </c>
      <c r="Q57" s="156"/>
      <c r="R57" s="156" t="s">
        <v>447</v>
      </c>
      <c r="S57" s="156"/>
      <c r="T57" s="156">
        <v>0</v>
      </c>
      <c r="U57" s="156"/>
      <c r="V57" s="156" t="s">
        <v>447</v>
      </c>
      <c r="W57" s="156"/>
      <c r="X57" s="156">
        <v>0</v>
      </c>
      <c r="Y57" s="156"/>
      <c r="Z57" s="156" t="s">
        <v>447</v>
      </c>
      <c r="AA57" s="156"/>
      <c r="AB57" s="156">
        <v>0</v>
      </c>
      <c r="AC57" s="156"/>
      <c r="AD57" s="156" t="s">
        <v>447</v>
      </c>
      <c r="AE57" s="156"/>
      <c r="AF57" s="156">
        <v>0</v>
      </c>
      <c r="AG57" s="173">
        <v>0</v>
      </c>
    </row>
    <row r="58" spans="1:33" s="151" customFormat="1" x14ac:dyDescent="0.25">
      <c r="A58" s="157" t="s">
        <v>466</v>
      </c>
      <c r="B58" s="158" t="s">
        <v>458</v>
      </c>
      <c r="C58" s="156"/>
      <c r="D58" s="156"/>
      <c r="E58" s="156"/>
      <c r="F58" s="156"/>
      <c r="G58" s="173">
        <v>0</v>
      </c>
      <c r="H58" s="173" t="s">
        <v>447</v>
      </c>
      <c r="I58" s="173"/>
      <c r="J58" s="173">
        <v>0</v>
      </c>
      <c r="K58" s="173"/>
      <c r="L58" s="156">
        <v>0</v>
      </c>
      <c r="M58" s="156"/>
      <c r="N58" s="156" t="s">
        <v>447</v>
      </c>
      <c r="O58" s="156"/>
      <c r="P58" s="156">
        <v>0</v>
      </c>
      <c r="Q58" s="156"/>
      <c r="R58" s="156" t="s">
        <v>447</v>
      </c>
      <c r="S58" s="156"/>
      <c r="T58" s="156">
        <v>0</v>
      </c>
      <c r="U58" s="156"/>
      <c r="V58" s="156" t="s">
        <v>447</v>
      </c>
      <c r="W58" s="156"/>
      <c r="X58" s="156">
        <v>0</v>
      </c>
      <c r="Y58" s="156"/>
      <c r="Z58" s="156" t="s">
        <v>447</v>
      </c>
      <c r="AA58" s="156"/>
      <c r="AB58" s="156">
        <v>0</v>
      </c>
      <c r="AC58" s="156"/>
      <c r="AD58" s="156" t="s">
        <v>447</v>
      </c>
      <c r="AE58" s="156"/>
      <c r="AF58" s="156">
        <v>0</v>
      </c>
      <c r="AG58" s="173">
        <v>0</v>
      </c>
    </row>
    <row r="59" spans="1:33" s="151" customFormat="1" x14ac:dyDescent="0.25">
      <c r="A59" s="157" t="s">
        <v>467</v>
      </c>
      <c r="B59" s="158" t="s">
        <v>460</v>
      </c>
      <c r="C59" s="156"/>
      <c r="D59" s="156"/>
      <c r="E59" s="156"/>
      <c r="F59" s="156"/>
      <c r="G59" s="173">
        <v>0</v>
      </c>
      <c r="H59" s="173" t="s">
        <v>447</v>
      </c>
      <c r="I59" s="173"/>
      <c r="J59" s="173">
        <v>0</v>
      </c>
      <c r="K59" s="173"/>
      <c r="L59" s="156">
        <v>0</v>
      </c>
      <c r="M59" s="156"/>
      <c r="N59" s="156" t="s">
        <v>447</v>
      </c>
      <c r="O59" s="156"/>
      <c r="P59" s="156">
        <v>0</v>
      </c>
      <c r="Q59" s="156"/>
      <c r="R59" s="156" t="s">
        <v>447</v>
      </c>
      <c r="S59" s="156"/>
      <c r="T59" s="156">
        <v>0</v>
      </c>
      <c r="U59" s="156"/>
      <c r="V59" s="156" t="s">
        <v>447</v>
      </c>
      <c r="W59" s="156"/>
      <c r="X59" s="156">
        <v>0</v>
      </c>
      <c r="Y59" s="156"/>
      <c r="Z59" s="156" t="s">
        <v>447</v>
      </c>
      <c r="AA59" s="156"/>
      <c r="AB59" s="156">
        <v>0</v>
      </c>
      <c r="AC59" s="156"/>
      <c r="AD59" s="156" t="s">
        <v>447</v>
      </c>
      <c r="AE59" s="156"/>
      <c r="AF59" s="156">
        <v>0</v>
      </c>
      <c r="AG59" s="173">
        <v>0</v>
      </c>
    </row>
    <row r="60" spans="1:33" s="151" customFormat="1" x14ac:dyDescent="0.25">
      <c r="A60" s="157" t="s">
        <v>468</v>
      </c>
      <c r="B60" s="158" t="s">
        <v>462</v>
      </c>
      <c r="C60" s="156"/>
      <c r="D60" s="156"/>
      <c r="E60" s="156"/>
      <c r="F60" s="156"/>
      <c r="G60" s="173">
        <v>0</v>
      </c>
      <c r="H60" s="173" t="s">
        <v>447</v>
      </c>
      <c r="I60" s="173"/>
      <c r="J60" s="173">
        <v>0</v>
      </c>
      <c r="K60" s="173"/>
      <c r="L60" s="156">
        <v>0</v>
      </c>
      <c r="M60" s="156"/>
      <c r="N60" s="156" t="s">
        <v>447</v>
      </c>
      <c r="O60" s="156"/>
      <c r="P60" s="156">
        <v>0</v>
      </c>
      <c r="Q60" s="156"/>
      <c r="R60" s="156" t="s">
        <v>447</v>
      </c>
      <c r="S60" s="156"/>
      <c r="T60" s="156">
        <v>0</v>
      </c>
      <c r="U60" s="156"/>
      <c r="V60" s="156" t="s">
        <v>447</v>
      </c>
      <c r="W60" s="156"/>
      <c r="X60" s="156">
        <v>0</v>
      </c>
      <c r="Y60" s="156"/>
      <c r="Z60" s="156" t="s">
        <v>447</v>
      </c>
      <c r="AA60" s="156"/>
      <c r="AB60" s="156">
        <v>0</v>
      </c>
      <c r="AC60" s="156"/>
      <c r="AD60" s="156" t="s">
        <v>447</v>
      </c>
      <c r="AE60" s="156"/>
      <c r="AF60" s="156">
        <v>0</v>
      </c>
      <c r="AG60" s="173">
        <v>0</v>
      </c>
    </row>
    <row r="61" spans="1:33" s="151" customFormat="1" ht="35.25" customHeight="1" x14ac:dyDescent="0.25">
      <c r="A61" s="154" t="s">
        <v>60</v>
      </c>
      <c r="B61" s="155" t="s">
        <v>141</v>
      </c>
      <c r="C61" s="156"/>
      <c r="D61" s="156"/>
      <c r="E61" s="156"/>
      <c r="F61" s="156"/>
      <c r="G61" s="173"/>
      <c r="H61" s="173"/>
      <c r="I61" s="173"/>
      <c r="J61" s="173"/>
      <c r="K61" s="173"/>
      <c r="L61" s="156"/>
      <c r="M61" s="156"/>
      <c r="N61" s="156"/>
      <c r="O61" s="156"/>
      <c r="P61" s="156"/>
      <c r="Q61" s="156"/>
      <c r="R61" s="156"/>
      <c r="S61" s="156"/>
      <c r="T61" s="156"/>
      <c r="U61" s="156"/>
      <c r="V61" s="156"/>
      <c r="W61" s="156"/>
      <c r="X61" s="156"/>
      <c r="Y61" s="156"/>
      <c r="Z61" s="156"/>
      <c r="AA61" s="156"/>
      <c r="AB61" s="156"/>
      <c r="AC61" s="156"/>
      <c r="AD61" s="156"/>
      <c r="AE61" s="156"/>
      <c r="AF61" s="156">
        <v>0</v>
      </c>
      <c r="AG61" s="173">
        <v>0</v>
      </c>
    </row>
    <row r="62" spans="1:33" s="151" customFormat="1" x14ac:dyDescent="0.25">
      <c r="A62" s="157" t="s">
        <v>140</v>
      </c>
      <c r="B62" s="158" t="s">
        <v>139</v>
      </c>
      <c r="C62" s="156" t="s">
        <v>447</v>
      </c>
      <c r="D62" s="156">
        <v>19.363250000000001</v>
      </c>
      <c r="E62" s="156"/>
      <c r="F62" s="156"/>
      <c r="G62" s="173">
        <v>0</v>
      </c>
      <c r="H62" s="173" t="s">
        <v>447</v>
      </c>
      <c r="I62" s="173"/>
      <c r="J62" s="173">
        <v>19.363249999999997</v>
      </c>
      <c r="K62" s="173"/>
      <c r="L62" s="156">
        <v>0</v>
      </c>
      <c r="M62" s="156"/>
      <c r="N62" s="156" t="s">
        <v>447</v>
      </c>
      <c r="O62" s="156"/>
      <c r="P62" s="156">
        <v>0</v>
      </c>
      <c r="Q62" s="156"/>
      <c r="R62" s="156" t="s">
        <v>447</v>
      </c>
      <c r="S62" s="156"/>
      <c r="T62" s="156">
        <v>0</v>
      </c>
      <c r="U62" s="156"/>
      <c r="V62" s="156" t="s">
        <v>447</v>
      </c>
      <c r="W62" s="156"/>
      <c r="X62" s="156">
        <v>0</v>
      </c>
      <c r="Y62" s="156"/>
      <c r="Z62" s="156" t="s">
        <v>447</v>
      </c>
      <c r="AA62" s="156"/>
      <c r="AB62" s="156">
        <v>0</v>
      </c>
      <c r="AC62" s="156"/>
      <c r="AD62" s="156" t="s">
        <v>447</v>
      </c>
      <c r="AE62" s="156"/>
      <c r="AF62" s="156">
        <v>0</v>
      </c>
      <c r="AG62" s="173">
        <v>0</v>
      </c>
    </row>
    <row r="63" spans="1:33" s="151" customFormat="1" x14ac:dyDescent="0.25">
      <c r="A63" s="157" t="s">
        <v>138</v>
      </c>
      <c r="B63" s="158" t="s">
        <v>132</v>
      </c>
      <c r="C63" s="156"/>
      <c r="D63" s="156"/>
      <c r="E63" s="156"/>
      <c r="F63" s="156"/>
      <c r="G63" s="173">
        <v>0</v>
      </c>
      <c r="H63" s="173" t="s">
        <v>447</v>
      </c>
      <c r="I63" s="173"/>
      <c r="J63" s="173">
        <v>0</v>
      </c>
      <c r="K63" s="173"/>
      <c r="L63" s="156">
        <v>0</v>
      </c>
      <c r="M63" s="156"/>
      <c r="N63" s="156" t="s">
        <v>447</v>
      </c>
      <c r="O63" s="156"/>
      <c r="P63" s="156">
        <v>0</v>
      </c>
      <c r="Q63" s="156"/>
      <c r="R63" s="156" t="s">
        <v>447</v>
      </c>
      <c r="S63" s="156"/>
      <c r="T63" s="156">
        <v>0</v>
      </c>
      <c r="U63" s="156"/>
      <c r="V63" s="156" t="s">
        <v>447</v>
      </c>
      <c r="W63" s="156"/>
      <c r="X63" s="156">
        <v>0</v>
      </c>
      <c r="Y63" s="156"/>
      <c r="Z63" s="156" t="s">
        <v>447</v>
      </c>
      <c r="AA63" s="156"/>
      <c r="AB63" s="156">
        <v>0</v>
      </c>
      <c r="AC63" s="156"/>
      <c r="AD63" s="156" t="s">
        <v>447</v>
      </c>
      <c r="AE63" s="156"/>
      <c r="AF63" s="156">
        <v>0</v>
      </c>
      <c r="AG63" s="173">
        <v>0</v>
      </c>
    </row>
    <row r="64" spans="1:33" s="151" customFormat="1" x14ac:dyDescent="0.25">
      <c r="A64" s="157" t="s">
        <v>137</v>
      </c>
      <c r="B64" s="160" t="s">
        <v>131</v>
      </c>
      <c r="C64" s="156"/>
      <c r="D64" s="156"/>
      <c r="E64" s="156"/>
      <c r="F64" s="156"/>
      <c r="G64" s="173">
        <v>0</v>
      </c>
      <c r="H64" s="173" t="s">
        <v>447</v>
      </c>
      <c r="I64" s="173"/>
      <c r="J64" s="173">
        <v>8.4060000000000006</v>
      </c>
      <c r="K64" s="173"/>
      <c r="L64" s="156">
        <v>0</v>
      </c>
      <c r="M64" s="156"/>
      <c r="N64" s="156" t="s">
        <v>447</v>
      </c>
      <c r="O64" s="156"/>
      <c r="P64" s="156">
        <v>0</v>
      </c>
      <c r="Q64" s="156"/>
      <c r="R64" s="156" t="s">
        <v>447</v>
      </c>
      <c r="S64" s="156"/>
      <c r="T64" s="156">
        <v>0</v>
      </c>
      <c r="U64" s="156"/>
      <c r="V64" s="156" t="s">
        <v>447</v>
      </c>
      <c r="W64" s="156"/>
      <c r="X64" s="156">
        <v>0</v>
      </c>
      <c r="Y64" s="156"/>
      <c r="Z64" s="156" t="s">
        <v>447</v>
      </c>
      <c r="AA64" s="156"/>
      <c r="AB64" s="156">
        <v>0</v>
      </c>
      <c r="AC64" s="156"/>
      <c r="AD64" s="156" t="s">
        <v>447</v>
      </c>
      <c r="AE64" s="156"/>
      <c r="AF64" s="156">
        <v>0</v>
      </c>
      <c r="AG64" s="173">
        <v>0</v>
      </c>
    </row>
    <row r="65" spans="1:33" s="151" customFormat="1" x14ac:dyDescent="0.25">
      <c r="A65" s="157" t="s">
        <v>136</v>
      </c>
      <c r="B65" s="160" t="s">
        <v>130</v>
      </c>
      <c r="C65" s="156"/>
      <c r="D65" s="156"/>
      <c r="E65" s="156"/>
      <c r="F65" s="156"/>
      <c r="G65" s="173">
        <v>0</v>
      </c>
      <c r="H65" s="173" t="s">
        <v>447</v>
      </c>
      <c r="I65" s="173"/>
      <c r="J65" s="173">
        <v>0</v>
      </c>
      <c r="K65" s="173"/>
      <c r="L65" s="156">
        <v>0</v>
      </c>
      <c r="M65" s="156"/>
      <c r="N65" s="156" t="s">
        <v>447</v>
      </c>
      <c r="O65" s="156"/>
      <c r="P65" s="156">
        <v>0</v>
      </c>
      <c r="Q65" s="156"/>
      <c r="R65" s="156" t="s">
        <v>447</v>
      </c>
      <c r="S65" s="156"/>
      <c r="T65" s="156">
        <v>0</v>
      </c>
      <c r="U65" s="156"/>
      <c r="V65" s="156" t="s">
        <v>447</v>
      </c>
      <c r="W65" s="156"/>
      <c r="X65" s="156">
        <v>0</v>
      </c>
      <c r="Y65" s="156"/>
      <c r="Z65" s="156" t="s">
        <v>447</v>
      </c>
      <c r="AA65" s="156"/>
      <c r="AB65" s="156">
        <v>0</v>
      </c>
      <c r="AC65" s="156"/>
      <c r="AD65" s="156" t="s">
        <v>447</v>
      </c>
      <c r="AE65" s="156"/>
      <c r="AF65" s="156">
        <v>0</v>
      </c>
      <c r="AG65" s="173">
        <v>0</v>
      </c>
    </row>
    <row r="66" spans="1:33" s="151" customFormat="1" x14ac:dyDescent="0.25">
      <c r="A66" s="157" t="s">
        <v>135</v>
      </c>
      <c r="B66" s="160" t="s">
        <v>129</v>
      </c>
      <c r="C66" s="156"/>
      <c r="D66" s="156"/>
      <c r="E66" s="156"/>
      <c r="F66" s="156"/>
      <c r="G66" s="173">
        <v>0</v>
      </c>
      <c r="H66" s="173" t="s">
        <v>447</v>
      </c>
      <c r="I66" s="173"/>
      <c r="J66" s="173">
        <v>66.805000000000007</v>
      </c>
      <c r="K66" s="173"/>
      <c r="L66" s="156">
        <v>0</v>
      </c>
      <c r="M66" s="156"/>
      <c r="N66" s="156" t="s">
        <v>447</v>
      </c>
      <c r="O66" s="156"/>
      <c r="P66" s="156">
        <v>0</v>
      </c>
      <c r="Q66" s="156"/>
      <c r="R66" s="156" t="s">
        <v>447</v>
      </c>
      <c r="S66" s="156"/>
      <c r="T66" s="156">
        <v>0</v>
      </c>
      <c r="U66" s="156"/>
      <c r="V66" s="156" t="s">
        <v>447</v>
      </c>
      <c r="W66" s="156"/>
      <c r="X66" s="156">
        <v>0</v>
      </c>
      <c r="Y66" s="156"/>
      <c r="Z66" s="156" t="s">
        <v>447</v>
      </c>
      <c r="AA66" s="156"/>
      <c r="AB66" s="156">
        <v>0</v>
      </c>
      <c r="AC66" s="156"/>
      <c r="AD66" s="156" t="s">
        <v>447</v>
      </c>
      <c r="AE66" s="156"/>
      <c r="AF66" s="156">
        <v>0</v>
      </c>
      <c r="AG66" s="173">
        <v>0</v>
      </c>
    </row>
    <row r="67" spans="1:33" s="151" customFormat="1" x14ac:dyDescent="0.25">
      <c r="A67" s="157" t="s">
        <v>134</v>
      </c>
      <c r="B67" s="160" t="s">
        <v>469</v>
      </c>
      <c r="C67" s="156"/>
      <c r="D67" s="156"/>
      <c r="E67" s="156"/>
      <c r="F67" s="156"/>
      <c r="G67" s="173">
        <v>0</v>
      </c>
      <c r="H67" s="173" t="s">
        <v>447</v>
      </c>
      <c r="I67" s="173"/>
      <c r="J67" s="173">
        <v>0</v>
      </c>
      <c r="K67" s="173"/>
      <c r="L67" s="156">
        <v>0</v>
      </c>
      <c r="M67" s="156"/>
      <c r="N67" s="156" t="s">
        <v>447</v>
      </c>
      <c r="O67" s="156"/>
      <c r="P67" s="156">
        <v>0</v>
      </c>
      <c r="Q67" s="156"/>
      <c r="R67" s="156" t="s">
        <v>447</v>
      </c>
      <c r="S67" s="156"/>
      <c r="T67" s="156">
        <v>0</v>
      </c>
      <c r="U67" s="156"/>
      <c r="V67" s="156" t="s">
        <v>447</v>
      </c>
      <c r="W67" s="156"/>
      <c r="X67" s="156">
        <v>0</v>
      </c>
      <c r="Y67" s="156"/>
      <c r="Z67" s="156" t="s">
        <v>447</v>
      </c>
      <c r="AA67" s="156"/>
      <c r="AB67" s="156">
        <v>0</v>
      </c>
      <c r="AC67" s="156"/>
      <c r="AD67" s="156" t="s">
        <v>447</v>
      </c>
      <c r="AE67" s="156"/>
      <c r="AF67" s="156">
        <v>0</v>
      </c>
      <c r="AG67" s="173">
        <v>0</v>
      </c>
    </row>
    <row r="68" spans="1:33" s="151" customFormat="1" x14ac:dyDescent="0.25">
      <c r="A68" s="157" t="s">
        <v>470</v>
      </c>
      <c r="B68" s="160" t="s">
        <v>471</v>
      </c>
      <c r="C68" s="156"/>
      <c r="D68" s="156"/>
      <c r="E68" s="156"/>
      <c r="F68" s="156"/>
      <c r="G68" s="173">
        <v>0</v>
      </c>
      <c r="H68" s="173" t="s">
        <v>447</v>
      </c>
      <c r="I68" s="173"/>
      <c r="J68" s="173">
        <v>0</v>
      </c>
      <c r="K68" s="173"/>
      <c r="L68" s="156">
        <v>0</v>
      </c>
      <c r="M68" s="156"/>
      <c r="N68" s="156" t="s">
        <v>447</v>
      </c>
      <c r="O68" s="156"/>
      <c r="P68" s="156">
        <v>0</v>
      </c>
      <c r="Q68" s="156"/>
      <c r="R68" s="156" t="s">
        <v>447</v>
      </c>
      <c r="S68" s="156"/>
      <c r="T68" s="156">
        <v>0</v>
      </c>
      <c r="U68" s="156"/>
      <c r="V68" s="156" t="s">
        <v>447</v>
      </c>
      <c r="W68" s="156"/>
      <c r="X68" s="156">
        <v>0</v>
      </c>
      <c r="Y68" s="156"/>
      <c r="Z68" s="156" t="s">
        <v>447</v>
      </c>
      <c r="AA68" s="156"/>
      <c r="AB68" s="156">
        <v>0</v>
      </c>
      <c r="AC68" s="156"/>
      <c r="AD68" s="156" t="s">
        <v>447</v>
      </c>
      <c r="AE68" s="156"/>
      <c r="AF68" s="156">
        <v>0</v>
      </c>
      <c r="AG68" s="173">
        <v>0</v>
      </c>
    </row>
    <row r="69" spans="1:33" s="151" customFormat="1" x14ac:dyDescent="0.25">
      <c r="A69" s="157" t="s">
        <v>472</v>
      </c>
      <c r="B69" s="160" t="s">
        <v>473</v>
      </c>
      <c r="C69" s="156"/>
      <c r="D69" s="156"/>
      <c r="E69" s="156"/>
      <c r="F69" s="156"/>
      <c r="G69" s="173">
        <v>0</v>
      </c>
      <c r="H69" s="173" t="s">
        <v>447</v>
      </c>
      <c r="I69" s="173"/>
      <c r="J69" s="173">
        <v>0</v>
      </c>
      <c r="K69" s="173"/>
      <c r="L69" s="156">
        <v>0</v>
      </c>
      <c r="M69" s="156"/>
      <c r="N69" s="156" t="s">
        <v>447</v>
      </c>
      <c r="O69" s="156"/>
      <c r="P69" s="156">
        <v>0</v>
      </c>
      <c r="Q69" s="156"/>
      <c r="R69" s="156" t="s">
        <v>447</v>
      </c>
      <c r="S69" s="156"/>
      <c r="T69" s="156">
        <v>0</v>
      </c>
      <c r="U69" s="156"/>
      <c r="V69" s="156" t="s">
        <v>447</v>
      </c>
      <c r="W69" s="156"/>
      <c r="X69" s="156">
        <v>0</v>
      </c>
      <c r="Y69" s="156"/>
      <c r="Z69" s="156" t="s">
        <v>447</v>
      </c>
      <c r="AA69" s="156"/>
      <c r="AB69" s="156">
        <v>0</v>
      </c>
      <c r="AC69" s="156"/>
      <c r="AD69" s="156" t="s">
        <v>447</v>
      </c>
      <c r="AE69" s="156"/>
      <c r="AF69" s="156">
        <v>0</v>
      </c>
      <c r="AG69" s="173">
        <v>0</v>
      </c>
    </row>
    <row r="70" spans="1:33" s="151" customFormat="1" x14ac:dyDescent="0.25">
      <c r="A70" s="157" t="s">
        <v>474</v>
      </c>
      <c r="B70" s="160" t="s">
        <v>475</v>
      </c>
      <c r="C70" s="156"/>
      <c r="D70" s="156"/>
      <c r="E70" s="156"/>
      <c r="F70" s="156"/>
      <c r="G70" s="173">
        <v>0</v>
      </c>
      <c r="H70" s="173" t="s">
        <v>447</v>
      </c>
      <c r="I70" s="173"/>
      <c r="J70" s="173">
        <v>0</v>
      </c>
      <c r="K70" s="173"/>
      <c r="L70" s="156">
        <v>0</v>
      </c>
      <c r="M70" s="156"/>
      <c r="N70" s="156" t="s">
        <v>447</v>
      </c>
      <c r="O70" s="156"/>
      <c r="P70" s="156">
        <v>0</v>
      </c>
      <c r="Q70" s="156"/>
      <c r="R70" s="156" t="s">
        <v>447</v>
      </c>
      <c r="S70" s="156"/>
      <c r="T70" s="156">
        <v>0</v>
      </c>
      <c r="U70" s="156"/>
      <c r="V70" s="156" t="s">
        <v>447</v>
      </c>
      <c r="W70" s="156"/>
      <c r="X70" s="156">
        <v>0</v>
      </c>
      <c r="Y70" s="156"/>
      <c r="Z70" s="156" t="s">
        <v>447</v>
      </c>
      <c r="AA70" s="156"/>
      <c r="AB70" s="156">
        <v>0</v>
      </c>
      <c r="AC70" s="156"/>
      <c r="AD70" s="156" t="s">
        <v>447</v>
      </c>
      <c r="AE70" s="156"/>
      <c r="AF70" s="156">
        <v>0</v>
      </c>
      <c r="AG70" s="173">
        <v>0</v>
      </c>
    </row>
    <row r="71" spans="1:33" s="151" customFormat="1" x14ac:dyDescent="0.25">
      <c r="A71" s="157" t="s">
        <v>476</v>
      </c>
      <c r="B71" s="160" t="s">
        <v>477</v>
      </c>
      <c r="C71" s="156"/>
      <c r="D71" s="156"/>
      <c r="E71" s="156"/>
      <c r="F71" s="156"/>
      <c r="G71" s="173">
        <v>0</v>
      </c>
      <c r="H71" s="173" t="s">
        <v>447</v>
      </c>
      <c r="I71" s="173"/>
      <c r="J71" s="173">
        <v>0</v>
      </c>
      <c r="K71" s="173"/>
      <c r="L71" s="156">
        <v>0</v>
      </c>
      <c r="M71" s="156"/>
      <c r="N71" s="156" t="s">
        <v>447</v>
      </c>
      <c r="O71" s="156"/>
      <c r="P71" s="156">
        <v>0</v>
      </c>
      <c r="Q71" s="156"/>
      <c r="R71" s="156" t="s">
        <v>447</v>
      </c>
      <c r="S71" s="156"/>
      <c r="T71" s="156">
        <v>0</v>
      </c>
      <c r="U71" s="156"/>
      <c r="V71" s="156" t="s">
        <v>447</v>
      </c>
      <c r="W71" s="156"/>
      <c r="X71" s="156">
        <v>0</v>
      </c>
      <c r="Y71" s="156"/>
      <c r="Z71" s="156" t="s">
        <v>447</v>
      </c>
      <c r="AA71" s="156"/>
      <c r="AB71" s="156">
        <v>0</v>
      </c>
      <c r="AC71" s="156"/>
      <c r="AD71" s="156" t="s">
        <v>447</v>
      </c>
      <c r="AE71" s="156"/>
      <c r="AF71" s="156">
        <v>0</v>
      </c>
      <c r="AG71" s="173">
        <v>0</v>
      </c>
    </row>
    <row r="72" spans="1:33" s="151" customFormat="1" x14ac:dyDescent="0.25">
      <c r="A72" s="157" t="s">
        <v>478</v>
      </c>
      <c r="B72" s="160" t="s">
        <v>479</v>
      </c>
      <c r="C72" s="156"/>
      <c r="D72" s="156"/>
      <c r="E72" s="156"/>
      <c r="F72" s="156"/>
      <c r="G72" s="173">
        <v>0</v>
      </c>
      <c r="H72" s="173" t="s">
        <v>447</v>
      </c>
      <c r="I72" s="173"/>
      <c r="J72" s="173">
        <v>0</v>
      </c>
      <c r="K72" s="173"/>
      <c r="L72" s="156">
        <v>0</v>
      </c>
      <c r="M72" s="156"/>
      <c r="N72" s="156" t="s">
        <v>447</v>
      </c>
      <c r="O72" s="156"/>
      <c r="P72" s="156">
        <v>0</v>
      </c>
      <c r="Q72" s="156"/>
      <c r="R72" s="156" t="s">
        <v>447</v>
      </c>
      <c r="S72" s="156"/>
      <c r="T72" s="156">
        <v>0</v>
      </c>
      <c r="U72" s="156"/>
      <c r="V72" s="156" t="s">
        <v>447</v>
      </c>
      <c r="W72" s="156"/>
      <c r="X72" s="156">
        <v>0</v>
      </c>
      <c r="Y72" s="156"/>
      <c r="Z72" s="156" t="s">
        <v>447</v>
      </c>
      <c r="AA72" s="156"/>
      <c r="AB72" s="156">
        <v>0</v>
      </c>
      <c r="AC72" s="156"/>
      <c r="AD72" s="156" t="s">
        <v>447</v>
      </c>
      <c r="AE72" s="156"/>
      <c r="AF72" s="156">
        <v>0</v>
      </c>
      <c r="AG72" s="173">
        <v>0</v>
      </c>
    </row>
    <row r="73" spans="1:33" s="151" customFormat="1" x14ac:dyDescent="0.25">
      <c r="A73" s="157" t="s">
        <v>480</v>
      </c>
      <c r="B73" s="160" t="s">
        <v>481</v>
      </c>
      <c r="C73" s="156"/>
      <c r="D73" s="156"/>
      <c r="E73" s="156"/>
      <c r="F73" s="156"/>
      <c r="G73" s="173">
        <v>0</v>
      </c>
      <c r="H73" s="173" t="s">
        <v>447</v>
      </c>
      <c r="I73" s="173"/>
      <c r="J73" s="173">
        <v>0</v>
      </c>
      <c r="K73" s="173"/>
      <c r="L73" s="156">
        <v>0</v>
      </c>
      <c r="M73" s="156"/>
      <c r="N73" s="156" t="s">
        <v>447</v>
      </c>
      <c r="O73" s="156"/>
      <c r="P73" s="156">
        <v>0</v>
      </c>
      <c r="Q73" s="156"/>
      <c r="R73" s="156" t="s">
        <v>447</v>
      </c>
      <c r="S73" s="156"/>
      <c r="T73" s="156">
        <v>0</v>
      </c>
      <c r="U73" s="156"/>
      <c r="V73" s="156" t="s">
        <v>447</v>
      </c>
      <c r="W73" s="156"/>
      <c r="X73" s="156">
        <v>0</v>
      </c>
      <c r="Y73" s="156"/>
      <c r="Z73" s="156" t="s">
        <v>447</v>
      </c>
      <c r="AA73" s="156"/>
      <c r="AB73" s="156">
        <v>0</v>
      </c>
      <c r="AC73" s="156"/>
      <c r="AD73" s="156" t="s">
        <v>447</v>
      </c>
      <c r="AE73" s="156"/>
      <c r="AF73" s="156">
        <v>0</v>
      </c>
      <c r="AG73" s="173">
        <v>0</v>
      </c>
    </row>
    <row r="74" spans="1:33" s="151" customFormat="1" ht="36.75" customHeight="1" x14ac:dyDescent="0.25">
      <c r="A74" s="154" t="s">
        <v>59</v>
      </c>
      <c r="B74" s="161" t="s">
        <v>227</v>
      </c>
      <c r="C74" s="156"/>
      <c r="D74" s="156"/>
      <c r="E74" s="156"/>
      <c r="F74" s="156"/>
      <c r="G74" s="173">
        <v>0</v>
      </c>
      <c r="H74" s="173" t="s">
        <v>447</v>
      </c>
      <c r="I74" s="173"/>
      <c r="J74" s="173">
        <v>0</v>
      </c>
      <c r="K74" s="173"/>
      <c r="L74" s="156">
        <v>0</v>
      </c>
      <c r="M74" s="156"/>
      <c r="N74" s="156" t="s">
        <v>447</v>
      </c>
      <c r="O74" s="156"/>
      <c r="P74" s="156">
        <v>0</v>
      </c>
      <c r="Q74" s="156"/>
      <c r="R74" s="156" t="s">
        <v>447</v>
      </c>
      <c r="S74" s="156"/>
      <c r="T74" s="156">
        <v>0</v>
      </c>
      <c r="U74" s="156"/>
      <c r="V74" s="156" t="s">
        <v>447</v>
      </c>
      <c r="W74" s="156"/>
      <c r="X74" s="156">
        <v>0</v>
      </c>
      <c r="Y74" s="156"/>
      <c r="Z74" s="156" t="s">
        <v>447</v>
      </c>
      <c r="AA74" s="156"/>
      <c r="AB74" s="156">
        <v>0</v>
      </c>
      <c r="AC74" s="156"/>
      <c r="AD74" s="156" t="s">
        <v>447</v>
      </c>
      <c r="AE74" s="156"/>
      <c r="AF74" s="156">
        <v>0</v>
      </c>
      <c r="AG74" s="173">
        <v>0</v>
      </c>
    </row>
    <row r="75" spans="1:33" s="151" customFormat="1" x14ac:dyDescent="0.25">
      <c r="A75" s="154" t="s">
        <v>57</v>
      </c>
      <c r="B75" s="155" t="s">
        <v>133</v>
      </c>
      <c r="C75" s="156"/>
      <c r="D75" s="156"/>
      <c r="E75" s="156"/>
      <c r="F75" s="156"/>
      <c r="G75" s="173"/>
      <c r="H75" s="173"/>
      <c r="I75" s="173"/>
      <c r="J75" s="173"/>
      <c r="K75" s="173"/>
      <c r="L75" s="156"/>
      <c r="M75" s="156"/>
      <c r="N75" s="156"/>
      <c r="O75" s="156"/>
      <c r="P75" s="156"/>
      <c r="Q75" s="156"/>
      <c r="R75" s="156"/>
      <c r="S75" s="156"/>
      <c r="T75" s="156"/>
      <c r="U75" s="156"/>
      <c r="V75" s="156"/>
      <c r="W75" s="156"/>
      <c r="X75" s="156"/>
      <c r="Y75" s="156"/>
      <c r="Z75" s="156"/>
      <c r="AA75" s="156"/>
      <c r="AB75" s="156"/>
      <c r="AC75" s="156"/>
      <c r="AD75" s="156"/>
      <c r="AE75" s="156"/>
      <c r="AF75" s="156"/>
      <c r="AG75" s="173"/>
    </row>
    <row r="76" spans="1:33" s="151" customFormat="1" x14ac:dyDescent="0.25">
      <c r="A76" s="157" t="s">
        <v>222</v>
      </c>
      <c r="B76" s="160" t="s">
        <v>451</v>
      </c>
      <c r="C76" s="156"/>
      <c r="D76" s="156"/>
      <c r="E76" s="156"/>
      <c r="F76" s="156"/>
      <c r="G76" s="173">
        <v>0</v>
      </c>
      <c r="H76" s="173">
        <v>0</v>
      </c>
      <c r="I76" s="173"/>
      <c r="J76" s="173">
        <v>0</v>
      </c>
      <c r="K76" s="173"/>
      <c r="L76" s="156">
        <v>0</v>
      </c>
      <c r="M76" s="156"/>
      <c r="N76" s="156" t="s">
        <v>447</v>
      </c>
      <c r="O76" s="156"/>
      <c r="P76" s="156">
        <v>0</v>
      </c>
      <c r="Q76" s="156"/>
      <c r="R76" s="156" t="s">
        <v>447</v>
      </c>
      <c r="S76" s="156"/>
      <c r="T76" s="156">
        <v>0</v>
      </c>
      <c r="U76" s="156"/>
      <c r="V76" s="156" t="s">
        <v>447</v>
      </c>
      <c r="W76" s="156"/>
      <c r="X76" s="156">
        <v>0</v>
      </c>
      <c r="Y76" s="156"/>
      <c r="Z76" s="156" t="s">
        <v>447</v>
      </c>
      <c r="AA76" s="156"/>
      <c r="AB76" s="156">
        <v>0</v>
      </c>
      <c r="AC76" s="156"/>
      <c r="AD76" s="156" t="s">
        <v>447</v>
      </c>
      <c r="AE76" s="156"/>
      <c r="AF76" s="156">
        <v>0</v>
      </c>
      <c r="AG76" s="173">
        <v>0</v>
      </c>
    </row>
    <row r="77" spans="1:33" s="151" customFormat="1" ht="31.5" x14ac:dyDescent="0.25">
      <c r="A77" s="157" t="s">
        <v>223</v>
      </c>
      <c r="B77" s="160" t="s">
        <v>449</v>
      </c>
      <c r="C77" s="156"/>
      <c r="D77" s="156"/>
      <c r="E77" s="156"/>
      <c r="F77" s="156"/>
      <c r="G77" s="173">
        <v>0</v>
      </c>
      <c r="H77" s="173">
        <v>0</v>
      </c>
      <c r="I77" s="173"/>
      <c r="J77" s="173">
        <v>0</v>
      </c>
      <c r="K77" s="173"/>
      <c r="L77" s="156">
        <v>0</v>
      </c>
      <c r="M77" s="156"/>
      <c r="N77" s="156" t="s">
        <v>447</v>
      </c>
      <c r="O77" s="156"/>
      <c r="P77" s="156">
        <v>0</v>
      </c>
      <c r="Q77" s="156"/>
      <c r="R77" s="156" t="s">
        <v>447</v>
      </c>
      <c r="S77" s="156"/>
      <c r="T77" s="156">
        <v>0</v>
      </c>
      <c r="U77" s="156"/>
      <c r="V77" s="156" t="s">
        <v>447</v>
      </c>
      <c r="W77" s="156"/>
      <c r="X77" s="156">
        <v>0</v>
      </c>
      <c r="Y77" s="156"/>
      <c r="Z77" s="156" t="s">
        <v>447</v>
      </c>
      <c r="AA77" s="156"/>
      <c r="AB77" s="156">
        <v>0</v>
      </c>
      <c r="AC77" s="156"/>
      <c r="AD77" s="156" t="s">
        <v>447</v>
      </c>
      <c r="AE77" s="156"/>
      <c r="AF77" s="156">
        <v>0</v>
      </c>
      <c r="AG77" s="173">
        <v>0</v>
      </c>
    </row>
    <row r="78" spans="1:33" s="151" customFormat="1" x14ac:dyDescent="0.25">
      <c r="A78" s="157" t="s">
        <v>224</v>
      </c>
      <c r="B78" s="158" t="s">
        <v>149</v>
      </c>
      <c r="C78" s="156"/>
      <c r="D78" s="156"/>
      <c r="E78" s="156"/>
      <c r="F78" s="156"/>
      <c r="G78" s="173">
        <v>0</v>
      </c>
      <c r="H78" s="173">
        <v>0</v>
      </c>
      <c r="I78" s="173"/>
      <c r="J78" s="173">
        <v>0</v>
      </c>
      <c r="K78" s="173"/>
      <c r="L78" s="156">
        <v>0</v>
      </c>
      <c r="M78" s="156"/>
      <c r="N78" s="156" t="s">
        <v>447</v>
      </c>
      <c r="O78" s="156"/>
      <c r="P78" s="156">
        <v>0</v>
      </c>
      <c r="Q78" s="156"/>
      <c r="R78" s="156" t="s">
        <v>447</v>
      </c>
      <c r="S78" s="156"/>
      <c r="T78" s="156">
        <v>0</v>
      </c>
      <c r="U78" s="156"/>
      <c r="V78" s="156" t="s">
        <v>447</v>
      </c>
      <c r="W78" s="156"/>
      <c r="X78" s="156">
        <v>0</v>
      </c>
      <c r="Y78" s="156"/>
      <c r="Z78" s="156" t="s">
        <v>447</v>
      </c>
      <c r="AA78" s="156"/>
      <c r="AB78" s="156">
        <v>0</v>
      </c>
      <c r="AC78" s="156"/>
      <c r="AD78" s="156" t="s">
        <v>447</v>
      </c>
      <c r="AE78" s="156"/>
      <c r="AF78" s="156">
        <v>0</v>
      </c>
      <c r="AG78" s="173">
        <v>0</v>
      </c>
    </row>
    <row r="79" spans="1:33" s="151" customFormat="1" x14ac:dyDescent="0.25">
      <c r="A79" s="157" t="s">
        <v>225</v>
      </c>
      <c r="B79" s="158" t="s">
        <v>450</v>
      </c>
      <c r="C79" s="156"/>
      <c r="D79" s="156"/>
      <c r="E79" s="156"/>
      <c r="F79" s="156"/>
      <c r="G79" s="173">
        <v>0</v>
      </c>
      <c r="H79" s="173">
        <v>5.3290705182007514E-15</v>
      </c>
      <c r="I79" s="173"/>
      <c r="J79" s="173">
        <v>5.3290705182007514E-15</v>
      </c>
      <c r="K79" s="173"/>
      <c r="L79" s="156">
        <v>0</v>
      </c>
      <c r="M79" s="163"/>
      <c r="N79" s="156" t="s">
        <v>447</v>
      </c>
      <c r="O79" s="162"/>
      <c r="P79" s="156">
        <v>0</v>
      </c>
      <c r="Q79" s="162"/>
      <c r="R79" s="156" t="s">
        <v>447</v>
      </c>
      <c r="S79" s="162"/>
      <c r="T79" s="156">
        <v>0</v>
      </c>
      <c r="U79" s="162"/>
      <c r="V79" s="156" t="s">
        <v>447</v>
      </c>
      <c r="W79" s="162"/>
      <c r="X79" s="156">
        <v>0</v>
      </c>
      <c r="Y79" s="162"/>
      <c r="Z79" s="156" t="s">
        <v>447</v>
      </c>
      <c r="AA79" s="162"/>
      <c r="AB79" s="156">
        <v>0</v>
      </c>
      <c r="AC79" s="162"/>
      <c r="AD79" s="156" t="s">
        <v>447</v>
      </c>
      <c r="AE79" s="162"/>
      <c r="AF79" s="156">
        <v>0</v>
      </c>
      <c r="AG79" s="173">
        <v>0</v>
      </c>
    </row>
    <row r="80" spans="1:33" s="151" customFormat="1" x14ac:dyDescent="0.25">
      <c r="A80" s="157" t="s">
        <v>226</v>
      </c>
      <c r="B80" s="158" t="s">
        <v>452</v>
      </c>
      <c r="C80" s="156"/>
      <c r="D80" s="156"/>
      <c r="E80" s="156"/>
      <c r="F80" s="156"/>
      <c r="G80" s="173">
        <v>0</v>
      </c>
      <c r="H80" s="173">
        <v>0</v>
      </c>
      <c r="I80" s="173"/>
      <c r="J80" s="173">
        <v>0</v>
      </c>
      <c r="K80" s="173"/>
      <c r="L80" s="156">
        <v>0</v>
      </c>
      <c r="M80" s="163"/>
      <c r="N80" s="156" t="s">
        <v>447</v>
      </c>
      <c r="O80" s="162"/>
      <c r="P80" s="156">
        <v>0</v>
      </c>
      <c r="Q80" s="162"/>
      <c r="R80" s="156" t="s">
        <v>447</v>
      </c>
      <c r="S80" s="162"/>
      <c r="T80" s="156">
        <v>0</v>
      </c>
      <c r="U80" s="162"/>
      <c r="V80" s="156" t="s">
        <v>447</v>
      </c>
      <c r="W80" s="162"/>
      <c r="X80" s="156">
        <v>0</v>
      </c>
      <c r="Y80" s="162"/>
      <c r="Z80" s="156" t="s">
        <v>447</v>
      </c>
      <c r="AA80" s="162"/>
      <c r="AB80" s="156">
        <v>0</v>
      </c>
      <c r="AC80" s="162"/>
      <c r="AD80" s="156" t="s">
        <v>447</v>
      </c>
      <c r="AE80" s="162"/>
      <c r="AF80" s="156">
        <v>0</v>
      </c>
      <c r="AG80" s="173">
        <v>0</v>
      </c>
    </row>
    <row r="81" spans="1:33" s="151" customFormat="1" x14ac:dyDescent="0.25">
      <c r="A81" s="157" t="s">
        <v>482</v>
      </c>
      <c r="B81" s="158" t="s">
        <v>453</v>
      </c>
      <c r="C81" s="156"/>
      <c r="D81" s="156"/>
      <c r="E81" s="156"/>
      <c r="F81" s="156"/>
      <c r="G81" s="173">
        <v>0</v>
      </c>
      <c r="H81" s="173">
        <v>0</v>
      </c>
      <c r="I81" s="173"/>
      <c r="J81" s="173">
        <v>0</v>
      </c>
      <c r="K81" s="173"/>
      <c r="L81" s="156">
        <v>0</v>
      </c>
      <c r="M81" s="163"/>
      <c r="N81" s="156" t="s">
        <v>447</v>
      </c>
      <c r="O81" s="162"/>
      <c r="P81" s="156">
        <v>0</v>
      </c>
      <c r="Q81" s="162"/>
      <c r="R81" s="156" t="s">
        <v>447</v>
      </c>
      <c r="S81" s="162"/>
      <c r="T81" s="156">
        <v>0</v>
      </c>
      <c r="U81" s="162"/>
      <c r="V81" s="156" t="s">
        <v>447</v>
      </c>
      <c r="W81" s="162"/>
      <c r="X81" s="156">
        <v>0</v>
      </c>
      <c r="Y81" s="162"/>
      <c r="Z81" s="156" t="s">
        <v>447</v>
      </c>
      <c r="AA81" s="162"/>
      <c r="AB81" s="156">
        <v>0</v>
      </c>
      <c r="AC81" s="162"/>
      <c r="AD81" s="156" t="s">
        <v>447</v>
      </c>
      <c r="AE81" s="162"/>
      <c r="AF81" s="156">
        <v>0</v>
      </c>
      <c r="AG81" s="173">
        <v>0</v>
      </c>
    </row>
    <row r="82" spans="1:33" s="151" customFormat="1" x14ac:dyDescent="0.25">
      <c r="A82" s="157" t="s">
        <v>483</v>
      </c>
      <c r="B82" s="158" t="s">
        <v>454</v>
      </c>
      <c r="C82" s="156"/>
      <c r="D82" s="156"/>
      <c r="E82" s="156"/>
      <c r="F82" s="156"/>
      <c r="G82" s="173">
        <v>0</v>
      </c>
      <c r="H82" s="173">
        <v>0</v>
      </c>
      <c r="I82" s="173"/>
      <c r="J82" s="173">
        <v>0</v>
      </c>
      <c r="K82" s="173"/>
      <c r="L82" s="156">
        <v>0</v>
      </c>
      <c r="M82" s="163"/>
      <c r="N82" s="156" t="s">
        <v>447</v>
      </c>
      <c r="O82" s="162"/>
      <c r="P82" s="156">
        <v>0</v>
      </c>
      <c r="Q82" s="162"/>
      <c r="R82" s="156" t="s">
        <v>447</v>
      </c>
      <c r="S82" s="162"/>
      <c r="T82" s="156">
        <v>0</v>
      </c>
      <c r="U82" s="162"/>
      <c r="V82" s="156" t="s">
        <v>447</v>
      </c>
      <c r="W82" s="162"/>
      <c r="X82" s="156">
        <v>0</v>
      </c>
      <c r="Y82" s="162"/>
      <c r="Z82" s="156" t="s">
        <v>447</v>
      </c>
      <c r="AA82" s="162"/>
      <c r="AB82" s="156">
        <v>0</v>
      </c>
      <c r="AC82" s="162"/>
      <c r="AD82" s="156" t="s">
        <v>447</v>
      </c>
      <c r="AE82" s="162"/>
      <c r="AF82" s="156">
        <v>0</v>
      </c>
      <c r="AG82" s="173">
        <v>0</v>
      </c>
    </row>
    <row r="83" spans="1:33" s="151" customFormat="1" x14ac:dyDescent="0.25">
      <c r="A83" s="157" t="s">
        <v>484</v>
      </c>
      <c r="B83" s="158" t="s">
        <v>456</v>
      </c>
      <c r="C83" s="156"/>
      <c r="D83" s="156"/>
      <c r="E83" s="156"/>
      <c r="F83" s="156"/>
      <c r="G83" s="173">
        <v>0</v>
      </c>
      <c r="H83" s="173">
        <v>0</v>
      </c>
      <c r="I83" s="173"/>
      <c r="J83" s="173">
        <v>0</v>
      </c>
      <c r="K83" s="173"/>
      <c r="L83" s="156">
        <v>0</v>
      </c>
      <c r="M83" s="163"/>
      <c r="N83" s="156" t="s">
        <v>447</v>
      </c>
      <c r="O83" s="162"/>
      <c r="P83" s="156">
        <v>0</v>
      </c>
      <c r="Q83" s="162"/>
      <c r="R83" s="156" t="s">
        <v>447</v>
      </c>
      <c r="S83" s="162"/>
      <c r="T83" s="156">
        <v>0</v>
      </c>
      <c r="U83" s="162"/>
      <c r="V83" s="156" t="s">
        <v>447</v>
      </c>
      <c r="W83" s="162"/>
      <c r="X83" s="156">
        <v>0</v>
      </c>
      <c r="Y83" s="162"/>
      <c r="Z83" s="156" t="s">
        <v>447</v>
      </c>
      <c r="AA83" s="162"/>
      <c r="AB83" s="156">
        <v>0</v>
      </c>
      <c r="AC83" s="162"/>
      <c r="AD83" s="156" t="s">
        <v>447</v>
      </c>
      <c r="AE83" s="162"/>
      <c r="AF83" s="156">
        <v>0</v>
      </c>
      <c r="AG83" s="173">
        <v>0</v>
      </c>
    </row>
    <row r="84" spans="1:33" s="151" customFormat="1" x14ac:dyDescent="0.25">
      <c r="A84" s="157" t="s">
        <v>485</v>
      </c>
      <c r="B84" s="158" t="s">
        <v>458</v>
      </c>
      <c r="C84" s="156"/>
      <c r="D84" s="156"/>
      <c r="E84" s="156"/>
      <c r="F84" s="156"/>
      <c r="G84" s="173">
        <v>0</v>
      </c>
      <c r="H84" s="173">
        <v>0</v>
      </c>
      <c r="I84" s="173"/>
      <c r="J84" s="173">
        <v>0</v>
      </c>
      <c r="K84" s="173"/>
      <c r="L84" s="156">
        <v>0</v>
      </c>
      <c r="M84" s="163"/>
      <c r="N84" s="156" t="s">
        <v>447</v>
      </c>
      <c r="O84" s="162"/>
      <c r="P84" s="156">
        <v>0</v>
      </c>
      <c r="Q84" s="162"/>
      <c r="R84" s="156" t="s">
        <v>447</v>
      </c>
      <c r="S84" s="162"/>
      <c r="T84" s="156">
        <v>0</v>
      </c>
      <c r="U84" s="162"/>
      <c r="V84" s="156" t="s">
        <v>447</v>
      </c>
      <c r="W84" s="162"/>
      <c r="X84" s="156">
        <v>0</v>
      </c>
      <c r="Y84" s="162"/>
      <c r="Z84" s="156" t="s">
        <v>447</v>
      </c>
      <c r="AA84" s="162"/>
      <c r="AB84" s="156">
        <v>0</v>
      </c>
      <c r="AC84" s="162"/>
      <c r="AD84" s="156" t="s">
        <v>447</v>
      </c>
      <c r="AE84" s="162"/>
      <c r="AF84" s="156">
        <v>0</v>
      </c>
      <c r="AG84" s="173">
        <v>0</v>
      </c>
    </row>
    <row r="85" spans="1:33" s="151" customFormat="1" x14ac:dyDescent="0.25">
      <c r="A85" s="157" t="s">
        <v>486</v>
      </c>
      <c r="B85" s="158" t="s">
        <v>460</v>
      </c>
      <c r="C85" s="156"/>
      <c r="D85" s="156"/>
      <c r="E85" s="156"/>
      <c r="F85" s="156"/>
      <c r="G85" s="173">
        <v>0</v>
      </c>
      <c r="H85" s="173">
        <v>0</v>
      </c>
      <c r="I85" s="173"/>
      <c r="J85" s="173">
        <v>0</v>
      </c>
      <c r="K85" s="173"/>
      <c r="L85" s="156">
        <v>0</v>
      </c>
      <c r="M85" s="163"/>
      <c r="N85" s="156" t="s">
        <v>447</v>
      </c>
      <c r="O85" s="162"/>
      <c r="P85" s="156">
        <v>0</v>
      </c>
      <c r="Q85" s="162"/>
      <c r="R85" s="156" t="s">
        <v>447</v>
      </c>
      <c r="S85" s="162"/>
      <c r="T85" s="156">
        <v>0</v>
      </c>
      <c r="U85" s="162"/>
      <c r="V85" s="156" t="s">
        <v>447</v>
      </c>
      <c r="W85" s="162"/>
      <c r="X85" s="156">
        <v>0</v>
      </c>
      <c r="Y85" s="162"/>
      <c r="Z85" s="156" t="s">
        <v>447</v>
      </c>
      <c r="AA85" s="162"/>
      <c r="AB85" s="156">
        <v>0</v>
      </c>
      <c r="AC85" s="162"/>
      <c r="AD85" s="156" t="s">
        <v>447</v>
      </c>
      <c r="AE85" s="162"/>
      <c r="AF85" s="156">
        <v>0</v>
      </c>
      <c r="AG85" s="173">
        <v>0</v>
      </c>
    </row>
    <row r="86" spans="1:33" s="151" customFormat="1" x14ac:dyDescent="0.25">
      <c r="A86" s="157" t="s">
        <v>487</v>
      </c>
      <c r="B86" s="158" t="s">
        <v>462</v>
      </c>
      <c r="C86" s="156"/>
      <c r="D86" s="156"/>
      <c r="E86" s="156"/>
      <c r="F86" s="156"/>
      <c r="G86" s="173">
        <v>0</v>
      </c>
      <c r="H86" s="173">
        <v>0</v>
      </c>
      <c r="I86" s="173"/>
      <c r="J86" s="173">
        <v>0</v>
      </c>
      <c r="K86" s="173"/>
      <c r="L86" s="156">
        <v>0</v>
      </c>
      <c r="M86" s="163"/>
      <c r="N86" s="156" t="s">
        <v>447</v>
      </c>
      <c r="O86" s="162"/>
      <c r="P86" s="156">
        <v>0</v>
      </c>
      <c r="Q86" s="162"/>
      <c r="R86" s="156" t="s">
        <v>447</v>
      </c>
      <c r="S86" s="162"/>
      <c r="T86" s="156">
        <v>0</v>
      </c>
      <c r="U86" s="162"/>
      <c r="V86" s="156" t="s">
        <v>447</v>
      </c>
      <c r="W86" s="162"/>
      <c r="X86" s="156">
        <v>0</v>
      </c>
      <c r="Y86" s="162"/>
      <c r="Z86" s="156" t="s">
        <v>447</v>
      </c>
      <c r="AA86" s="162"/>
      <c r="AB86" s="156">
        <v>0</v>
      </c>
      <c r="AC86" s="162"/>
      <c r="AD86" s="156" t="s">
        <v>447</v>
      </c>
      <c r="AE86" s="162"/>
      <c r="AF86" s="156">
        <v>0</v>
      </c>
      <c r="AG86" s="173">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AB21:AC21"/>
    <mergeCell ref="AD21:AE21"/>
    <mergeCell ref="C20:D21"/>
    <mergeCell ref="L20:O20"/>
    <mergeCell ref="X20:AA20"/>
    <mergeCell ref="N21:O21"/>
    <mergeCell ref="T20:W20"/>
    <mergeCell ref="T21:U21"/>
    <mergeCell ref="V21:W21"/>
    <mergeCell ref="H20:K20"/>
    <mergeCell ref="H21:I21"/>
    <mergeCell ref="J21:K21"/>
    <mergeCell ref="A14:AG14"/>
    <mergeCell ref="A16:AG16"/>
    <mergeCell ref="A15:AG15"/>
    <mergeCell ref="A20:A22"/>
    <mergeCell ref="A18:AG18"/>
    <mergeCell ref="B20:B22"/>
    <mergeCell ref="AB20:AE20"/>
    <mergeCell ref="E20:F21"/>
    <mergeCell ref="P20:S20"/>
    <mergeCell ref="P21:Q21"/>
    <mergeCell ref="R21:S21"/>
    <mergeCell ref="G20:G22"/>
    <mergeCell ref="L21:M21"/>
    <mergeCell ref="AF20:AG21"/>
    <mergeCell ref="X21:Y21"/>
    <mergeCell ref="Z21:AA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K27" sqref="K27"/>
    </sheetView>
  </sheetViews>
  <sheetFormatPr defaultRowHeight="15" x14ac:dyDescent="0.25"/>
  <cols>
    <col min="1" max="1" width="12.5703125" style="19" customWidth="1"/>
    <col min="2" max="2" width="23.140625" style="19" customWidth="1"/>
    <col min="3" max="3" width="19.5703125" style="19" customWidth="1"/>
    <col min="4" max="4" width="15.140625" style="19" customWidth="1"/>
    <col min="5" max="12" width="7.7109375" style="19" customWidth="1"/>
    <col min="13" max="13" width="15.85546875" style="19" customWidth="1"/>
    <col min="14" max="14" width="30.28515625" style="19" customWidth="1"/>
    <col min="15" max="15" width="16.42578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39" width="14.285156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42578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6" t="str">
        <f>'1. паспорт местоположение'!A12:C12</f>
        <v>M_PO3500.0001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6"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26" t="s">
        <v>418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429</v>
      </c>
      <c r="F22" s="432"/>
      <c r="G22" s="432"/>
      <c r="H22" s="432"/>
      <c r="I22" s="432"/>
      <c r="J22" s="432"/>
      <c r="K22" s="432"/>
      <c r="L22" s="433"/>
      <c r="M22" s="417" t="s">
        <v>50</v>
      </c>
      <c r="N22" s="417" t="s">
        <v>49</v>
      </c>
      <c r="O22" s="417" t="s">
        <v>48</v>
      </c>
      <c r="P22" s="412" t="s">
        <v>235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132</v>
      </c>
      <c r="G23" s="413" t="s">
        <v>131</v>
      </c>
      <c r="H23" s="413" t="s">
        <v>130</v>
      </c>
      <c r="I23" s="415" t="s">
        <v>342</v>
      </c>
      <c r="J23" s="415" t="s">
        <v>343</v>
      </c>
      <c r="K23" s="415" t="s">
        <v>344</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05" t="s">
        <v>14</v>
      </c>
      <c r="AG24" s="105" t="s">
        <v>13</v>
      </c>
      <c r="AH24" s="106" t="s">
        <v>3</v>
      </c>
      <c r="AI24" s="106"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7" customFormat="1" ht="90" x14ac:dyDescent="0.2">
      <c r="A26" s="305" t="s">
        <v>567</v>
      </c>
      <c r="B26" s="306" t="s">
        <v>568</v>
      </c>
      <c r="C26" s="307" t="s">
        <v>569</v>
      </c>
      <c r="D26" s="308" t="s">
        <v>304</v>
      </c>
      <c r="E26" s="308" t="s">
        <v>304</v>
      </c>
      <c r="F26" s="308" t="s">
        <v>304</v>
      </c>
      <c r="G26" s="308">
        <v>8.41</v>
      </c>
      <c r="H26" s="308" t="s">
        <v>304</v>
      </c>
      <c r="I26" s="308">
        <v>66.41</v>
      </c>
      <c r="J26" s="308" t="s">
        <v>304</v>
      </c>
      <c r="K26" s="308">
        <v>0.39</v>
      </c>
      <c r="L26" s="308" t="s">
        <v>304</v>
      </c>
      <c r="M26" s="309" t="s">
        <v>570</v>
      </c>
      <c r="N26" s="310" t="s">
        <v>571</v>
      </c>
      <c r="O26" s="306" t="s">
        <v>568</v>
      </c>
      <c r="P26" s="311">
        <v>15536</v>
      </c>
      <c r="Q26" s="307" t="s">
        <v>572</v>
      </c>
      <c r="R26" s="311">
        <v>15536</v>
      </c>
      <c r="S26" s="307" t="s">
        <v>573</v>
      </c>
      <c r="T26" s="307" t="s">
        <v>574</v>
      </c>
      <c r="U26" s="307">
        <v>1</v>
      </c>
      <c r="V26" s="307">
        <v>1</v>
      </c>
      <c r="W26" s="307" t="s">
        <v>575</v>
      </c>
      <c r="X26" s="311">
        <v>15536</v>
      </c>
      <c r="Y26" s="309"/>
      <c r="Z26" s="308"/>
      <c r="AA26" s="312"/>
      <c r="AB26" s="311">
        <v>15536</v>
      </c>
      <c r="AC26" s="307" t="s">
        <v>575</v>
      </c>
      <c r="AD26" s="311">
        <v>18407</v>
      </c>
      <c r="AE26" s="311">
        <v>18407</v>
      </c>
      <c r="AF26" s="308"/>
      <c r="AG26" s="309"/>
      <c r="AH26" s="313"/>
      <c r="AI26" s="313"/>
      <c r="AJ26" s="313"/>
      <c r="AK26" s="313"/>
      <c r="AL26" s="307"/>
      <c r="AM26" s="307" t="s">
        <v>576</v>
      </c>
      <c r="AN26" s="307" t="s">
        <v>577</v>
      </c>
      <c r="AO26" s="314" t="s">
        <v>578</v>
      </c>
      <c r="AP26" s="307" t="s">
        <v>579</v>
      </c>
      <c r="AQ26" s="307" t="s">
        <v>580</v>
      </c>
      <c r="AR26" s="307" t="s">
        <v>579</v>
      </c>
      <c r="AS26" s="307" t="s">
        <v>580</v>
      </c>
      <c r="AT26" s="307" t="s">
        <v>580</v>
      </c>
      <c r="AU26" s="309"/>
      <c r="AV26" s="307" t="s">
        <v>581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37" zoomScale="70" zoomScaleNormal="90" zoomScaleSheetLayoutView="70" workbookViewId="0">
      <selection activeCell="B55" sqref="B55"/>
    </sheetView>
  </sheetViews>
  <sheetFormatPr defaultRowHeight="15.75" x14ac:dyDescent="0.25"/>
  <cols>
    <col min="1" max="2" width="66.140625" style="95" customWidth="1"/>
    <col min="3" max="254" width="9.140625" style="96"/>
    <col min="255" max="256" width="66.140625" style="96" customWidth="1"/>
    <col min="257" max="510" width="9.140625" style="96"/>
    <col min="511" max="512" width="66.140625" style="96" customWidth="1"/>
    <col min="513" max="766" width="9.140625" style="96"/>
    <col min="767" max="768" width="66.140625" style="96" customWidth="1"/>
    <col min="769" max="1022" width="9.140625" style="96"/>
    <col min="1023" max="1024" width="66.140625" style="96" customWidth="1"/>
    <col min="1025" max="1278" width="9.140625" style="96"/>
    <col min="1279" max="1280" width="66.140625" style="96" customWidth="1"/>
    <col min="1281" max="1534" width="9.140625" style="96"/>
    <col min="1535" max="1536" width="66.140625" style="96" customWidth="1"/>
    <col min="1537" max="1790" width="9.140625" style="96"/>
    <col min="1791" max="1792" width="66.140625" style="96" customWidth="1"/>
    <col min="1793" max="2046" width="9.140625" style="96"/>
    <col min="2047" max="2048" width="66.140625" style="96" customWidth="1"/>
    <col min="2049" max="2302" width="9.140625" style="96"/>
    <col min="2303" max="2304" width="66.140625" style="96" customWidth="1"/>
    <col min="2305" max="2558" width="9.140625" style="96"/>
    <col min="2559" max="2560" width="66.140625" style="96" customWidth="1"/>
    <col min="2561" max="2814" width="9.140625" style="96"/>
    <col min="2815" max="2816" width="66.140625" style="96" customWidth="1"/>
    <col min="2817" max="3070" width="9.140625" style="96"/>
    <col min="3071" max="3072" width="66.140625" style="96" customWidth="1"/>
    <col min="3073" max="3326" width="9.140625" style="96"/>
    <col min="3327" max="3328" width="66.140625" style="96" customWidth="1"/>
    <col min="3329" max="3582" width="9.140625" style="96"/>
    <col min="3583" max="3584" width="66.140625" style="96" customWidth="1"/>
    <col min="3585" max="3838" width="9.140625" style="96"/>
    <col min="3839" max="3840" width="66.140625" style="96" customWidth="1"/>
    <col min="3841" max="4094" width="9.140625" style="96"/>
    <col min="4095" max="4096" width="66.140625" style="96" customWidth="1"/>
    <col min="4097" max="4350" width="9.140625" style="96"/>
    <col min="4351" max="4352" width="66.140625" style="96" customWidth="1"/>
    <col min="4353" max="4606" width="9.140625" style="96"/>
    <col min="4607" max="4608" width="66.140625" style="96" customWidth="1"/>
    <col min="4609" max="4862" width="9.140625" style="96"/>
    <col min="4863" max="4864" width="66.140625" style="96" customWidth="1"/>
    <col min="4865" max="5118" width="9.140625" style="96"/>
    <col min="5119" max="5120" width="66.140625" style="96" customWidth="1"/>
    <col min="5121" max="5374" width="9.140625" style="96"/>
    <col min="5375" max="5376" width="66.140625" style="96" customWidth="1"/>
    <col min="5377" max="5630" width="9.140625" style="96"/>
    <col min="5631" max="5632" width="66.140625" style="96" customWidth="1"/>
    <col min="5633" max="5886" width="9.140625" style="96"/>
    <col min="5887" max="5888" width="66.140625" style="96" customWidth="1"/>
    <col min="5889" max="6142" width="9.140625" style="96"/>
    <col min="6143" max="6144" width="66.140625" style="96" customWidth="1"/>
    <col min="6145" max="6398" width="9.140625" style="96"/>
    <col min="6399" max="6400" width="66.140625" style="96" customWidth="1"/>
    <col min="6401" max="6654" width="9.140625" style="96"/>
    <col min="6655" max="6656" width="66.140625" style="96" customWidth="1"/>
    <col min="6657" max="6910" width="9.140625" style="96"/>
    <col min="6911" max="6912" width="66.140625" style="96" customWidth="1"/>
    <col min="6913" max="7166" width="9.140625" style="96"/>
    <col min="7167" max="7168" width="66.140625" style="96" customWidth="1"/>
    <col min="7169" max="7422" width="9.140625" style="96"/>
    <col min="7423" max="7424" width="66.140625" style="96" customWidth="1"/>
    <col min="7425" max="7678" width="9.140625" style="96"/>
    <col min="7679" max="7680" width="66.140625" style="96" customWidth="1"/>
    <col min="7681" max="7934" width="9.140625" style="96"/>
    <col min="7935" max="7936" width="66.140625" style="96" customWidth="1"/>
    <col min="7937" max="8190" width="9.140625" style="96"/>
    <col min="8191" max="8192" width="66.140625" style="96" customWidth="1"/>
    <col min="8193" max="8446" width="9.140625" style="96"/>
    <col min="8447" max="8448" width="66.140625" style="96" customWidth="1"/>
    <col min="8449" max="8702" width="9.140625" style="96"/>
    <col min="8703" max="8704" width="66.140625" style="96" customWidth="1"/>
    <col min="8705" max="8958" width="9.140625" style="96"/>
    <col min="8959" max="8960" width="66.140625" style="96" customWidth="1"/>
    <col min="8961" max="9214" width="9.140625" style="96"/>
    <col min="9215" max="9216" width="66.140625" style="96" customWidth="1"/>
    <col min="9217" max="9470" width="9.140625" style="96"/>
    <col min="9471" max="9472" width="66.140625" style="96" customWidth="1"/>
    <col min="9473" max="9726" width="9.140625" style="96"/>
    <col min="9727" max="9728" width="66.140625" style="96" customWidth="1"/>
    <col min="9729" max="9982" width="9.140625" style="96"/>
    <col min="9983" max="9984" width="66.140625" style="96" customWidth="1"/>
    <col min="9985" max="10238" width="9.140625" style="96"/>
    <col min="10239" max="10240" width="66.140625" style="96" customWidth="1"/>
    <col min="10241" max="10494" width="9.140625" style="96"/>
    <col min="10495" max="10496" width="66.140625" style="96" customWidth="1"/>
    <col min="10497" max="10750" width="9.140625" style="96"/>
    <col min="10751" max="10752" width="66.140625" style="96" customWidth="1"/>
    <col min="10753" max="11006" width="9.140625" style="96"/>
    <col min="11007" max="11008" width="66.140625" style="96" customWidth="1"/>
    <col min="11009" max="11262" width="9.140625" style="96"/>
    <col min="11263" max="11264" width="66.140625" style="96" customWidth="1"/>
    <col min="11265" max="11518" width="9.140625" style="96"/>
    <col min="11519" max="11520" width="66.140625" style="96" customWidth="1"/>
    <col min="11521" max="11774" width="9.140625" style="96"/>
    <col min="11775" max="11776" width="66.140625" style="96" customWidth="1"/>
    <col min="11777" max="12030" width="9.140625" style="96"/>
    <col min="12031" max="12032" width="66.140625" style="96" customWidth="1"/>
    <col min="12033" max="12286" width="9.140625" style="96"/>
    <col min="12287" max="12288" width="66.140625" style="96" customWidth="1"/>
    <col min="12289" max="12542" width="9.140625" style="96"/>
    <col min="12543" max="12544" width="66.140625" style="96" customWidth="1"/>
    <col min="12545" max="12798" width="9.140625" style="96"/>
    <col min="12799" max="12800" width="66.140625" style="96" customWidth="1"/>
    <col min="12801" max="13054" width="9.140625" style="96"/>
    <col min="13055" max="13056" width="66.140625" style="96" customWidth="1"/>
    <col min="13057" max="13310" width="9.140625" style="96"/>
    <col min="13311" max="13312" width="66.140625" style="96" customWidth="1"/>
    <col min="13313" max="13566" width="9.140625" style="96"/>
    <col min="13567" max="13568" width="66.140625" style="96" customWidth="1"/>
    <col min="13569" max="13822" width="9.140625" style="96"/>
    <col min="13823" max="13824" width="66.140625" style="96" customWidth="1"/>
    <col min="13825" max="14078" width="9.140625" style="96"/>
    <col min="14079" max="14080" width="66.140625" style="96" customWidth="1"/>
    <col min="14081" max="14334" width="9.140625" style="96"/>
    <col min="14335" max="14336" width="66.140625" style="96" customWidth="1"/>
    <col min="14337" max="14590" width="9.140625" style="96"/>
    <col min="14591" max="14592" width="66.140625" style="96" customWidth="1"/>
    <col min="14593" max="14846" width="9.140625" style="96"/>
    <col min="14847" max="14848" width="66.140625" style="96" customWidth="1"/>
    <col min="14849" max="15102" width="9.140625" style="96"/>
    <col min="15103" max="15104" width="66.140625" style="96" customWidth="1"/>
    <col min="15105" max="15358" width="9.140625" style="96"/>
    <col min="15359" max="15360" width="66.140625" style="96" customWidth="1"/>
    <col min="15361" max="15614" width="9.140625" style="96"/>
    <col min="15615" max="15616" width="66.140625" style="96" customWidth="1"/>
    <col min="15617" max="15870" width="9.140625" style="96"/>
    <col min="15871" max="15872" width="66.140625" style="96" customWidth="1"/>
    <col min="15873" max="16126" width="9.140625" style="96"/>
    <col min="16127" max="16128" width="66.140625" style="96" customWidth="1"/>
    <col min="16129" max="16384" width="9.140625" style="96"/>
  </cols>
  <sheetData>
    <row r="1" spans="1:6" ht="18.75" x14ac:dyDescent="0.25">
      <c r="B1" s="37" t="s">
        <v>70</v>
      </c>
    </row>
    <row r="2" spans="1:6" ht="18.75" x14ac:dyDescent="0.3">
      <c r="B2" s="15" t="s">
        <v>11</v>
      </c>
    </row>
    <row r="3" spans="1:6" ht="18.75" x14ac:dyDescent="0.3">
      <c r="B3" s="15" t="s">
        <v>442</v>
      </c>
    </row>
    <row r="4" spans="1:6" x14ac:dyDescent="0.25">
      <c r="B4" s="42"/>
    </row>
    <row r="5" spans="1:6" ht="18.75" x14ac:dyDescent="0.3">
      <c r="A5" s="439" t="str">
        <f>'1. паспорт местоположение'!A5:C5</f>
        <v>Год раскрытия информации: 2023 год</v>
      </c>
      <c r="B5" s="439"/>
      <c r="C5" s="68"/>
      <c r="D5" s="68"/>
      <c r="E5" s="68"/>
      <c r="F5" s="68"/>
    </row>
    <row r="6" spans="1:6" ht="18.75" x14ac:dyDescent="0.3">
      <c r="A6" s="110"/>
      <c r="B6" s="110"/>
      <c r="C6" s="110"/>
      <c r="D6" s="110"/>
      <c r="E6" s="110"/>
      <c r="F6" s="110"/>
    </row>
    <row r="7" spans="1:6" ht="18.75" x14ac:dyDescent="0.25">
      <c r="A7" s="322" t="s">
        <v>10</v>
      </c>
      <c r="B7" s="322"/>
      <c r="C7" s="109"/>
      <c r="D7" s="109"/>
      <c r="E7" s="109"/>
      <c r="F7" s="109"/>
    </row>
    <row r="8" spans="1:6" ht="18.75" x14ac:dyDescent="0.25">
      <c r="A8" s="109"/>
      <c r="B8" s="109"/>
      <c r="C8" s="109"/>
      <c r="D8" s="109"/>
      <c r="E8" s="109"/>
      <c r="F8" s="109"/>
    </row>
    <row r="9" spans="1:6" x14ac:dyDescent="0.25">
      <c r="A9" s="326" t="str">
        <f>'1. паспорт местоположение'!A9:C9</f>
        <v>АО "Россети Тюмень"</v>
      </c>
      <c r="B9" s="326"/>
      <c r="C9" s="107"/>
      <c r="D9" s="107"/>
      <c r="E9" s="107"/>
      <c r="F9" s="107"/>
    </row>
    <row r="10" spans="1:6" x14ac:dyDescent="0.25">
      <c r="A10" s="319" t="s">
        <v>9</v>
      </c>
      <c r="B10" s="319"/>
      <c r="C10" s="108"/>
      <c r="D10" s="108"/>
      <c r="E10" s="108"/>
      <c r="F10" s="108"/>
    </row>
    <row r="11" spans="1:6" ht="18.75" x14ac:dyDescent="0.25">
      <c r="A11" s="109"/>
      <c r="B11" s="109"/>
      <c r="C11" s="109"/>
      <c r="D11" s="109"/>
      <c r="E11" s="109"/>
      <c r="F11" s="109"/>
    </row>
    <row r="12" spans="1:6" ht="30.75" customHeight="1" x14ac:dyDescent="0.25">
      <c r="A12" s="326" t="str">
        <f>'1. паспорт местоположение'!A12:C12</f>
        <v>M_PO3500.0001</v>
      </c>
      <c r="B12" s="326"/>
      <c r="C12" s="107"/>
      <c r="D12" s="107"/>
      <c r="E12" s="107"/>
      <c r="F12" s="107"/>
    </row>
    <row r="13" spans="1:6" x14ac:dyDescent="0.25">
      <c r="A13" s="319" t="s">
        <v>8</v>
      </c>
      <c r="B13" s="319"/>
      <c r="C13" s="108"/>
      <c r="D13" s="108"/>
      <c r="E13" s="108"/>
      <c r="F13" s="108"/>
    </row>
    <row r="14" spans="1:6" ht="18.75" x14ac:dyDescent="0.25">
      <c r="A14" s="11"/>
      <c r="B14" s="11"/>
      <c r="C14" s="11"/>
      <c r="D14" s="11"/>
      <c r="E14" s="11"/>
      <c r="F14" s="11"/>
    </row>
    <row r="15" spans="1:6" ht="50.25" customHeight="1" x14ac:dyDescent="0.25">
      <c r="A15" s="347" t="str">
        <f>'1. паспорт местоположение'!A15:C15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c r="B15" s="347"/>
      <c r="C15" s="107"/>
      <c r="D15" s="107"/>
      <c r="E15" s="107"/>
      <c r="F15" s="107"/>
    </row>
    <row r="16" spans="1:6" x14ac:dyDescent="0.25">
      <c r="A16" s="319" t="s">
        <v>7</v>
      </c>
      <c r="B16" s="319"/>
      <c r="C16" s="108"/>
      <c r="D16" s="108"/>
      <c r="E16" s="108"/>
      <c r="F16" s="108"/>
    </row>
    <row r="17" spans="1:2" x14ac:dyDescent="0.25">
      <c r="B17" s="97"/>
    </row>
    <row r="18" spans="1:2" ht="33.75" customHeight="1" x14ac:dyDescent="0.25">
      <c r="A18" s="437" t="s">
        <v>419</v>
      </c>
      <c r="B18" s="438"/>
    </row>
    <row r="19" spans="1:2" x14ac:dyDescent="0.25">
      <c r="B19" s="42"/>
    </row>
    <row r="20" spans="1:2" ht="16.5" thickBot="1" x14ac:dyDescent="0.3">
      <c r="B20" s="98"/>
    </row>
    <row r="21" spans="1:2" ht="83.25" customHeight="1" x14ac:dyDescent="0.25">
      <c r="A21" s="285" t="s">
        <v>541</v>
      </c>
      <c r="B21" s="286" t="str">
        <f>A15</f>
        <v>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v>
      </c>
    </row>
    <row r="22" spans="1:2" ht="27.75" customHeight="1" x14ac:dyDescent="0.25">
      <c r="A22" s="287" t="s">
        <v>311</v>
      </c>
      <c r="B22" s="288" t="s">
        <v>444</v>
      </c>
    </row>
    <row r="23" spans="1:2" ht="22.5" customHeight="1" x14ac:dyDescent="0.25">
      <c r="A23" s="287" t="s">
        <v>292</v>
      </c>
      <c r="B23" s="289" t="s">
        <v>542</v>
      </c>
    </row>
    <row r="24" spans="1:2" ht="24.75" customHeight="1" x14ac:dyDescent="0.25">
      <c r="A24" s="287" t="s">
        <v>312</v>
      </c>
      <c r="B24" s="290"/>
    </row>
    <row r="25" spans="1:2" ht="28.5" customHeight="1" x14ac:dyDescent="0.25">
      <c r="A25" s="291" t="s">
        <v>313</v>
      </c>
      <c r="B25" s="288">
        <v>2022</v>
      </c>
    </row>
    <row r="26" spans="1:2" ht="37.5" customHeight="1" x14ac:dyDescent="0.25">
      <c r="A26" s="291" t="s">
        <v>314</v>
      </c>
      <c r="B26" s="290"/>
    </row>
    <row r="27" spans="1:2" ht="28.5" x14ac:dyDescent="0.25">
      <c r="A27" s="292" t="s">
        <v>543</v>
      </c>
      <c r="B27" s="293">
        <v>22.547000000000001</v>
      </c>
    </row>
    <row r="28" spans="1:2" ht="33.75" customHeight="1" x14ac:dyDescent="0.25">
      <c r="A28" s="294" t="s">
        <v>315</v>
      </c>
      <c r="B28" s="290"/>
    </row>
    <row r="29" spans="1:2" ht="28.5" x14ac:dyDescent="0.25">
      <c r="A29" s="292" t="s">
        <v>316</v>
      </c>
      <c r="B29" s="293">
        <v>18.407</v>
      </c>
    </row>
    <row r="30" spans="1:2" ht="28.5" x14ac:dyDescent="0.25">
      <c r="A30" s="295" t="s">
        <v>317</v>
      </c>
      <c r="B30" s="296">
        <v>18.407</v>
      </c>
    </row>
    <row r="31" spans="1:2" x14ac:dyDescent="0.25">
      <c r="A31" s="294" t="s">
        <v>318</v>
      </c>
      <c r="B31" s="290"/>
    </row>
    <row r="32" spans="1:2" ht="29.25" thickBot="1" x14ac:dyDescent="0.3">
      <c r="A32" s="297" t="s">
        <v>544</v>
      </c>
      <c r="B32" s="298">
        <v>0</v>
      </c>
    </row>
    <row r="33" spans="1:2" x14ac:dyDescent="0.25">
      <c r="A33" s="299" t="s">
        <v>545</v>
      </c>
      <c r="B33" s="300" t="s">
        <v>444</v>
      </c>
    </row>
    <row r="34" spans="1:2" x14ac:dyDescent="0.25">
      <c r="A34" s="299" t="s">
        <v>319</v>
      </c>
      <c r="B34" s="300" t="s">
        <v>444</v>
      </c>
    </row>
    <row r="35" spans="1:2" x14ac:dyDescent="0.25">
      <c r="A35" s="299" t="s">
        <v>320</v>
      </c>
      <c r="B35" s="300" t="s">
        <v>444</v>
      </c>
    </row>
    <row r="36" spans="1:2" x14ac:dyDescent="0.25">
      <c r="A36" s="299" t="s">
        <v>321</v>
      </c>
      <c r="B36" s="300" t="s">
        <v>444</v>
      </c>
    </row>
    <row r="37" spans="1:2" ht="29.25" thickBot="1" x14ac:dyDescent="0.3">
      <c r="A37" s="297" t="s">
        <v>546</v>
      </c>
      <c r="B37" s="298">
        <v>18.407</v>
      </c>
    </row>
    <row r="38" spans="1:2" ht="45" x14ac:dyDescent="0.25">
      <c r="A38" s="301" t="s">
        <v>547</v>
      </c>
      <c r="B38" s="302">
        <v>18.407</v>
      </c>
    </row>
    <row r="39" spans="1:2" x14ac:dyDescent="0.25">
      <c r="A39" s="299" t="s">
        <v>319</v>
      </c>
      <c r="B39" s="300">
        <v>0</v>
      </c>
    </row>
    <row r="40" spans="1:2" x14ac:dyDescent="0.25">
      <c r="A40" s="299" t="s">
        <v>320</v>
      </c>
      <c r="B40" s="303">
        <v>18.407</v>
      </c>
    </row>
    <row r="41" spans="1:2" x14ac:dyDescent="0.25">
      <c r="A41" s="299" t="s">
        <v>321</v>
      </c>
      <c r="B41" s="303">
        <v>15.536</v>
      </c>
    </row>
    <row r="42" spans="1:2" ht="29.25" thickBot="1" x14ac:dyDescent="0.3">
      <c r="A42" s="297" t="s">
        <v>548</v>
      </c>
      <c r="B42" s="298">
        <v>0</v>
      </c>
    </row>
    <row r="43" spans="1:2" x14ac:dyDescent="0.25">
      <c r="A43" s="299" t="s">
        <v>545</v>
      </c>
      <c r="B43" s="300" t="s">
        <v>444</v>
      </c>
    </row>
    <row r="44" spans="1:2" x14ac:dyDescent="0.25">
      <c r="A44" s="299" t="s">
        <v>319</v>
      </c>
      <c r="B44" s="300" t="s">
        <v>444</v>
      </c>
    </row>
    <row r="45" spans="1:2" x14ac:dyDescent="0.25">
      <c r="A45" s="299" t="s">
        <v>320</v>
      </c>
      <c r="B45" s="300" t="s">
        <v>444</v>
      </c>
    </row>
    <row r="46" spans="1:2" x14ac:dyDescent="0.25">
      <c r="A46" s="299" t="s">
        <v>321</v>
      </c>
      <c r="B46" s="300" t="s">
        <v>444</v>
      </c>
    </row>
    <row r="47" spans="1:2" ht="29.25" thickBot="1" x14ac:dyDescent="0.3">
      <c r="A47" s="297" t="s">
        <v>322</v>
      </c>
      <c r="B47" s="304" t="s">
        <v>444</v>
      </c>
    </row>
    <row r="48" spans="1:2" x14ac:dyDescent="0.25">
      <c r="A48" s="299" t="s">
        <v>318</v>
      </c>
      <c r="B48" s="300" t="s">
        <v>444</v>
      </c>
    </row>
    <row r="49" spans="1:2" x14ac:dyDescent="0.25">
      <c r="A49" s="299" t="s">
        <v>549</v>
      </c>
      <c r="B49" s="300" t="s">
        <v>444</v>
      </c>
    </row>
    <row r="50" spans="1:2" x14ac:dyDescent="0.25">
      <c r="A50" s="299" t="s">
        <v>550</v>
      </c>
      <c r="B50" s="300" t="s">
        <v>444</v>
      </c>
    </row>
    <row r="51" spans="1:2" x14ac:dyDescent="0.25">
      <c r="A51" s="299" t="s">
        <v>551</v>
      </c>
      <c r="B51" s="300" t="s">
        <v>444</v>
      </c>
    </row>
    <row r="52" spans="1:2" ht="16.5" thickBot="1" x14ac:dyDescent="0.3">
      <c r="A52" s="297" t="s">
        <v>323</v>
      </c>
      <c r="B52" s="304">
        <v>0</v>
      </c>
    </row>
    <row r="53" spans="1:2" ht="16.5" thickBot="1" x14ac:dyDescent="0.3">
      <c r="A53" s="297" t="s">
        <v>324</v>
      </c>
      <c r="B53" s="298">
        <v>18.407</v>
      </c>
    </row>
    <row r="54" spans="1:2" ht="16.5" thickBot="1" x14ac:dyDescent="0.3">
      <c r="A54" s="297" t="s">
        <v>325</v>
      </c>
      <c r="B54" s="304">
        <v>0</v>
      </c>
    </row>
    <row r="55" spans="1:2" ht="16.5" thickBot="1" x14ac:dyDescent="0.3">
      <c r="A55" s="297" t="s">
        <v>326</v>
      </c>
      <c r="B55" s="298">
        <v>15.536</v>
      </c>
    </row>
    <row r="56" spans="1:2" ht="15.75" customHeight="1" thickBot="1" x14ac:dyDescent="0.3">
      <c r="A56" s="297" t="s">
        <v>327</v>
      </c>
      <c r="B56" s="304" t="s">
        <v>444</v>
      </c>
    </row>
    <row r="57" spans="1:2" x14ac:dyDescent="0.25">
      <c r="A57" s="299" t="s">
        <v>328</v>
      </c>
      <c r="B57" s="300" t="s">
        <v>552</v>
      </c>
    </row>
    <row r="58" spans="1:2" ht="23.25" customHeight="1" x14ac:dyDescent="0.25">
      <c r="A58" s="299" t="s">
        <v>329</v>
      </c>
      <c r="B58" s="300" t="s">
        <v>444</v>
      </c>
    </row>
    <row r="59" spans="1:2" x14ac:dyDescent="0.25">
      <c r="A59" s="299" t="s">
        <v>330</v>
      </c>
      <c r="B59" s="300" t="s">
        <v>444</v>
      </c>
    </row>
    <row r="60" spans="1:2" x14ac:dyDescent="0.25">
      <c r="A60" s="299" t="s">
        <v>331</v>
      </c>
      <c r="B60" s="300" t="s">
        <v>444</v>
      </c>
    </row>
    <row r="61" spans="1:2" x14ac:dyDescent="0.25">
      <c r="A61" s="299" t="s">
        <v>332</v>
      </c>
      <c r="B61" s="300" t="s">
        <v>553</v>
      </c>
    </row>
    <row r="62" spans="1:2" ht="29.25" thickBot="1" x14ac:dyDescent="0.3">
      <c r="A62" s="297" t="s">
        <v>333</v>
      </c>
      <c r="B62" s="304" t="s">
        <v>444</v>
      </c>
    </row>
    <row r="63" spans="1:2" ht="29.25" thickBot="1" x14ac:dyDescent="0.3">
      <c r="A63" s="297" t="s">
        <v>334</v>
      </c>
      <c r="B63" s="304" t="s">
        <v>444</v>
      </c>
    </row>
    <row r="64" spans="1:2" x14ac:dyDescent="0.25">
      <c r="A64" s="299" t="s">
        <v>318</v>
      </c>
      <c r="B64" s="300" t="s">
        <v>444</v>
      </c>
    </row>
    <row r="65" spans="1:2" x14ac:dyDescent="0.25">
      <c r="A65" s="299" t="s">
        <v>554</v>
      </c>
      <c r="B65" s="300" t="s">
        <v>444</v>
      </c>
    </row>
    <row r="66" spans="1:2" x14ac:dyDescent="0.25">
      <c r="A66" s="299" t="s">
        <v>555</v>
      </c>
      <c r="B66" s="300" t="s">
        <v>444</v>
      </c>
    </row>
    <row r="67" spans="1:2" ht="16.5" thickBot="1" x14ac:dyDescent="0.3">
      <c r="A67" s="297" t="s">
        <v>335</v>
      </c>
      <c r="B67" s="304" t="s">
        <v>444</v>
      </c>
    </row>
    <row r="68" spans="1:2" ht="16.5" thickBot="1" x14ac:dyDescent="0.3">
      <c r="A68" s="297" t="s">
        <v>336</v>
      </c>
      <c r="B68" s="304" t="s">
        <v>444</v>
      </c>
    </row>
    <row r="69" spans="1:2" x14ac:dyDescent="0.25">
      <c r="A69" s="299" t="s">
        <v>556</v>
      </c>
      <c r="B69" s="300" t="s">
        <v>444</v>
      </c>
    </row>
    <row r="70" spans="1:2" x14ac:dyDescent="0.25">
      <c r="A70" s="299" t="s">
        <v>557</v>
      </c>
      <c r="B70" s="300" t="s">
        <v>444</v>
      </c>
    </row>
    <row r="71" spans="1:2" x14ac:dyDescent="0.25">
      <c r="A71" s="299" t="s">
        <v>558</v>
      </c>
      <c r="B71" s="300" t="s">
        <v>444</v>
      </c>
    </row>
    <row r="72" spans="1:2" ht="29.25" thickBot="1" x14ac:dyDescent="0.3">
      <c r="A72" s="297" t="s">
        <v>337</v>
      </c>
      <c r="B72" s="304" t="s">
        <v>444</v>
      </c>
    </row>
    <row r="73" spans="1:2" ht="29.25" thickBot="1" x14ac:dyDescent="0.3">
      <c r="A73" s="297" t="s">
        <v>338</v>
      </c>
      <c r="B73" s="304" t="s">
        <v>444</v>
      </c>
    </row>
    <row r="74" spans="1:2" x14ac:dyDescent="0.25">
      <c r="A74" s="299" t="s">
        <v>559</v>
      </c>
      <c r="B74" s="300" t="s">
        <v>444</v>
      </c>
    </row>
    <row r="75" spans="1:2" x14ac:dyDescent="0.25">
      <c r="A75" s="299" t="s">
        <v>560</v>
      </c>
      <c r="B75" s="300" t="s">
        <v>444</v>
      </c>
    </row>
    <row r="76" spans="1:2" x14ac:dyDescent="0.25">
      <c r="A76" s="299" t="s">
        <v>561</v>
      </c>
      <c r="B76" s="300" t="s">
        <v>444</v>
      </c>
    </row>
    <row r="77" spans="1:2" x14ac:dyDescent="0.25">
      <c r="A77" s="299" t="s">
        <v>562</v>
      </c>
      <c r="B77" s="300" t="s">
        <v>444</v>
      </c>
    </row>
    <row r="78" spans="1:2" x14ac:dyDescent="0.25">
      <c r="A78" s="299" t="s">
        <v>563</v>
      </c>
      <c r="B78" s="300" t="s">
        <v>444</v>
      </c>
    </row>
    <row r="81" spans="1:2" x14ac:dyDescent="0.25">
      <c r="A81" s="99"/>
      <c r="B81" s="100"/>
    </row>
    <row r="82" spans="1:2" x14ac:dyDescent="0.25">
      <c r="B82" s="101"/>
    </row>
    <row r="83" spans="1:2" x14ac:dyDescent="0.25">
      <c r="B83" s="10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2020-02-18T05:58:36Z</cp:lastPrinted>
  <dcterms:created xsi:type="dcterms:W3CDTF">2015-08-16T15:31:05Z</dcterms:created>
  <dcterms:modified xsi:type="dcterms:W3CDTF">2023-02-09T04:53:28Z</dcterms:modified>
</cp:coreProperties>
</file>